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Marlene.Hernandez\Desktop\Evaluacion Tecnica\Consolidado Evaluación Preliminar Técnica\"/>
    </mc:Choice>
  </mc:AlternateContent>
  <bookViews>
    <workbookView xWindow="120" yWindow="135" windowWidth="15480" windowHeight="6660" tabRatio="598" firstSheet="1" activeTab="1"/>
  </bookViews>
  <sheets>
    <sheet name="JURIDICA" sheetId="9" state="hidden" r:id="rId1"/>
    <sheet name="TECNICA" sheetId="8" r:id="rId2"/>
    <sheet name="FINANCIERA" sheetId="10" state="hidden" r:id="rId3"/>
  </sheets>
  <calcPr calcId="152511"/>
</workbook>
</file>

<file path=xl/calcChain.xml><?xml version="1.0" encoding="utf-8"?>
<calcChain xmlns="http://schemas.openxmlformats.org/spreadsheetml/2006/main">
  <c r="D449" i="8" l="1"/>
  <c r="D448" i="8"/>
  <c r="E448" i="8" s="1"/>
  <c r="F438" i="8"/>
  <c r="D428" i="8"/>
  <c r="F418" i="8"/>
  <c r="D429" i="8" s="1"/>
  <c r="E428" i="8" s="1"/>
  <c r="D408" i="8"/>
  <c r="F398" i="8"/>
  <c r="D409" i="8" s="1"/>
  <c r="E408" i="8" s="1"/>
  <c r="E364" i="8"/>
  <c r="N358" i="8"/>
  <c r="M358" i="8"/>
  <c r="E346" i="8"/>
  <c r="N340" i="8"/>
  <c r="M340" i="8"/>
  <c r="E328" i="8"/>
  <c r="N322" i="8"/>
  <c r="M322" i="8"/>
  <c r="O167" i="8"/>
  <c r="M167" i="8"/>
  <c r="C172" i="8" s="1"/>
  <c r="O154" i="8"/>
  <c r="O142" i="8"/>
  <c r="E120" i="8"/>
  <c r="E113" i="8"/>
  <c r="E106" i="8"/>
  <c r="F51" i="8" l="1"/>
  <c r="C60" i="8" s="1"/>
  <c r="E51" i="8"/>
  <c r="F39" i="8"/>
  <c r="C48" i="8" s="1"/>
  <c r="E39" i="8"/>
  <c r="C36" i="8" l="1"/>
  <c r="E27" i="8"/>
  <c r="M129" i="8" l="1"/>
  <c r="P372" i="8" l="1"/>
  <c r="O129" i="8" l="1"/>
  <c r="F15" i="8"/>
  <c r="C24" i="8" l="1"/>
  <c r="C12" i="10" l="1"/>
  <c r="C13" i="10" s="1"/>
  <c r="E99" i="8"/>
  <c r="E310" i="8" l="1"/>
  <c r="D388" i="8" s="1"/>
  <c r="F378" i="8"/>
  <c r="D389" i="8" s="1"/>
  <c r="E388" i="8" l="1"/>
  <c r="N129" i="8"/>
  <c r="N142" i="8"/>
  <c r="N167" i="8"/>
  <c r="N154" i="8"/>
</calcChain>
</file>

<file path=xl/sharedStrings.xml><?xml version="1.0" encoding="utf-8"?>
<sst xmlns="http://schemas.openxmlformats.org/spreadsheetml/2006/main" count="1537" uniqueCount="486">
  <si>
    <t>CARGO</t>
  </si>
  <si>
    <t>* Dirección, barrio - vereda, Centro Zonal</t>
  </si>
  <si>
    <t>MODALIDAD</t>
  </si>
  <si>
    <t>OBSERVACIONES</t>
  </si>
  <si>
    <t>Nombre de Proponente:</t>
  </si>
  <si>
    <t>Nombre de Integrante No 1:</t>
  </si>
  <si>
    <t>Nombre de Integrante No 2:</t>
  </si>
  <si>
    <t>Nombre de Integrante No 3:</t>
  </si>
  <si>
    <t>grupo a la que se presenta</t>
  </si>
  <si>
    <t>Fecha de evaluación:</t>
  </si>
  <si>
    <t>Fecha de terminación</t>
  </si>
  <si>
    <t>FOLIO</t>
  </si>
  <si>
    <t>Número del Grupo</t>
  </si>
  <si>
    <t>Valor del Presupuesto</t>
  </si>
  <si>
    <t>Sumatoria</t>
  </si>
  <si>
    <t xml:space="preserve">Experiencia minima a acreditar </t>
  </si>
  <si>
    <t>TOTAL</t>
  </si>
  <si>
    <t xml:space="preserve">Fecha 
inicio </t>
  </si>
  <si>
    <t>CUMPLE 
SI /NO</t>
  </si>
  <si>
    <t>OBSERVACION</t>
  </si>
  <si>
    <t>experiencia
acreditada
no validada 
(en meses)</t>
  </si>
  <si>
    <t>Total meses de experiencia acreditada valida</t>
  </si>
  <si>
    <t xml:space="preserve">Objeto del contrato cumple con lo solcitado 
si/ no
</t>
  </si>
  <si>
    <t>no</t>
  </si>
  <si>
    <t>Total cupos certificados</t>
  </si>
  <si>
    <t xml:space="preserve">Cantidad de Cupos ejecutados </t>
  </si>
  <si>
    <t>Valor</t>
  </si>
  <si>
    <t>Criterio</t>
  </si>
  <si>
    <t>Número de cupos</t>
  </si>
  <si>
    <t>Experiencia habilitante</t>
  </si>
  <si>
    <t>fueron objeto de multas
si/no</t>
  </si>
  <si>
    <t>Total meses de experiencia adicional acreditada valida</t>
  </si>
  <si>
    <t>CRITERIO</t>
  </si>
  <si>
    <t xml:space="preserve">Concepto, cumple </t>
  </si>
  <si>
    <t>Solo de certificaciones validadas (por que se ajustan al objeto solicitado y periodos solicitado y no fueron objeto de multas</t>
  </si>
  <si>
    <t>Valor ejecutado
del contrato</t>
  </si>
  <si>
    <t>** Cupos de acuerdo con el área exigida en el estándar 40 para las dos Modalidades</t>
  </si>
  <si>
    <t>Talento Humano - Habilitante</t>
  </si>
  <si>
    <t>PROPORCIÓN T.HNO/CUPOS</t>
  </si>
  <si>
    <t>NOMBRE</t>
  </si>
  <si>
    <r>
      <rPr>
        <b/>
        <sz val="10"/>
        <color theme="1"/>
        <rFont val="Calibri"/>
        <family val="2"/>
        <scheme val="minor"/>
      </rPr>
      <t>CUMPLE PERFIL</t>
    </r>
    <r>
      <rPr>
        <b/>
        <sz val="11"/>
        <color theme="1"/>
        <rFont val="Calibri"/>
        <family val="2"/>
        <scheme val="minor"/>
      </rPr>
      <t xml:space="preserve">
SI /NO</t>
    </r>
  </si>
  <si>
    <r>
      <rPr>
        <b/>
        <sz val="9"/>
        <color theme="1"/>
        <rFont val="Calibri"/>
        <family val="2"/>
        <scheme val="minor"/>
      </rPr>
      <t>CUMPLE PROPORCION</t>
    </r>
    <r>
      <rPr>
        <b/>
        <sz val="11"/>
        <color theme="1"/>
        <rFont val="Calibri"/>
        <family val="2"/>
        <scheme val="minor"/>
      </rPr>
      <t xml:space="preserve">
SI /NO</t>
    </r>
  </si>
  <si>
    <t>Numero
 del contrato</t>
  </si>
  <si>
    <t>Propuesta Técnica - Habilitante</t>
  </si>
  <si>
    <r>
      <rPr>
        <b/>
        <sz val="10"/>
        <color theme="1"/>
        <rFont val="Calibri"/>
        <family val="2"/>
        <scheme val="minor"/>
      </rPr>
      <t xml:space="preserve">CUMPLE </t>
    </r>
    <r>
      <rPr>
        <b/>
        <sz val="11"/>
        <color theme="1"/>
        <rFont val="Calibri"/>
        <family val="2"/>
        <scheme val="minor"/>
      </rPr>
      <t xml:space="preserve">
SI /NO</t>
    </r>
  </si>
  <si>
    <t>Experiencia Específica - habilitante</t>
  </si>
  <si>
    <t>VARIABLES</t>
  </si>
  <si>
    <t>PUNTAJE MÁXIMO</t>
  </si>
  <si>
    <t>PUNTAJE ASIGNADO</t>
  </si>
  <si>
    <t>Equipo talento humano adicional</t>
  </si>
  <si>
    <t xml:space="preserve">
Disposición de un equipo adicional al requerido por manual operativo, para la administración de la ejecución del contrato a suscribir.
</t>
  </si>
  <si>
    <t>1. Experiencia Específica - Adicional</t>
  </si>
  <si>
    <t>TOTAL PUNTAJE 
CRITERIO 1</t>
  </si>
  <si>
    <t>TOTAL PUNTAJE 
CRITERIO 2</t>
  </si>
  <si>
    <t>PUNTAJE MAXIMO</t>
  </si>
  <si>
    <r>
      <t>1.</t>
    </r>
    <r>
      <rPr>
        <sz val="7"/>
        <color theme="1"/>
        <rFont val="Times New Roman"/>
        <family val="1"/>
      </rPr>
      <t xml:space="preserve">   </t>
    </r>
    <r>
      <rPr>
        <sz val="11"/>
        <color theme="1"/>
        <rFont val="Arial"/>
        <family val="2"/>
      </rPr>
      <t>Experiencia adicional a la mínima requerida en la ejecución de programas de atención a primera infancia y o familia</t>
    </r>
  </si>
  <si>
    <r>
      <t>2.</t>
    </r>
    <r>
      <rPr>
        <sz val="7"/>
        <color theme="1"/>
        <rFont val="Times New Roman"/>
        <family val="1"/>
      </rPr>
      <t xml:space="preserve">   </t>
    </r>
    <r>
      <rPr>
        <sz val="11"/>
        <color theme="1"/>
        <rFont val="Arial"/>
        <family val="2"/>
      </rPr>
      <t xml:space="preserve">Disposición de un equipo adicional al requerido por el manual operativo, para la administración de la ejecución del contrato a suscribir, sin costo adicional, en las siguientes áreas: coordinador general del grupo, pedagógica y financiera. </t>
    </r>
  </si>
  <si>
    <t>experiencia
acreditada
validada
(en meses)</t>
  </si>
  <si>
    <t>*** Si es propia, en arriendo,  comodato ó con autorización de uso, con que entidad</t>
  </si>
  <si>
    <t>1. CRITERIOS HABILITANTES</t>
  </si>
  <si>
    <t>2. CRITERIOS DE EVALUACIÓN</t>
  </si>
  <si>
    <t>ACTA DE INFORME DE EVALUACION DE PROPUESTAS</t>
  </si>
  <si>
    <t>CONVOCATORIA PÚBLICA DE APORTE No XX DE 2014</t>
  </si>
  <si>
    <t>No.</t>
  </si>
  <si>
    <t>DOCUMENTOS</t>
  </si>
  <si>
    <t>FOLIOS</t>
  </si>
  <si>
    <t>CUMPLE</t>
  </si>
  <si>
    <t xml:space="preserve">NO CUMPLE </t>
  </si>
  <si>
    <t>CERTIFICADO DE EXISTENCIA Y REPRESENTACIÓN LEGAL DEL PROPONENTE</t>
  </si>
  <si>
    <t>REGISTRO UNICO TRIBUTARIO</t>
  </si>
  <si>
    <t xml:space="preserve">FOTOCOPIA DE LA CEDULA DE CIUDADANIA </t>
  </si>
  <si>
    <t>CONSULTA BOLETIN RESPONSABLES FISCALES DEL REPRESENTANTE LEGAL Y DE LA PERSONA JURIDICA</t>
  </si>
  <si>
    <t>CONSULTA CERTIFICADO DEL SISTEMA DE INFORMACIÓN Y REGISTRO DE SANCIONES Y CAUSAS DE INHABILIDAD –SIRI– VIGENTE, EXPEDIDO POR LA PROCURADURÍA GENERAL DE LA NACIÓN DEL REPRESENTANTE LEGAL Y DE LA PERSONA JURÍDICA</t>
  </si>
  <si>
    <t>CONSULTA ANTECEDENTES PENALES DEL REPRESENTANTE LEGAL</t>
  </si>
  <si>
    <t>CECILIA DE LA FUENTE DE LLERAS</t>
  </si>
  <si>
    <t xml:space="preserve">PROPONENTE: </t>
  </si>
  <si>
    <t>NUMERO DE NIT</t>
  </si>
  <si>
    <t>ACTIVO CORRIENTE</t>
  </si>
  <si>
    <t xml:space="preserve">ACTIVO TOTAL </t>
  </si>
  <si>
    <t xml:space="preserve">PASIVO CORRIENTE </t>
  </si>
  <si>
    <t>PASIVO TOTAL</t>
  </si>
  <si>
    <t>INDICADORES FINANCIEROS DEL PROPONENTE</t>
  </si>
  <si>
    <t>Capacidad Financiera</t>
  </si>
  <si>
    <t>CUMPLE - NO CUMPLE</t>
  </si>
  <si>
    <t>NIVEL DE ENDEUDAMIENTO</t>
  </si>
  <si>
    <t>CONSOLIDADO GENERAL:</t>
  </si>
  <si>
    <t>EL PROPONENTE CUMPLE ______ NO CUMPLE _______</t>
  </si>
  <si>
    <t xml:space="preserve">CON LA CAPACIDAD FINANCIERA </t>
  </si>
  <si>
    <t>PROPONENTE No. 1. xxxxxxxxxxx</t>
  </si>
  <si>
    <t>PROPONENTE</t>
  </si>
  <si>
    <t>NOTA EXPLICATIVA: Este formato se debe diligenciarse cuantas veces sea necesario de acuerdo al numero de oferentes.</t>
  </si>
  <si>
    <t xml:space="preserve">                                                 INSTITUTO COLOMBIANO DE BIENESTAR FAMILIAR - ICBF</t>
  </si>
  <si>
    <t>RUP (SI APLICA)</t>
  </si>
  <si>
    <t>Se procede a evaluar las propuestas presentadas por los siguientes oferentes:</t>
  </si>
  <si>
    <t>RESOLUCIÓN POR LA CUAL EL ICBF OTROGA O RECONOCE PERSONERÍA JURÍDICA EN LOS CASOS QUE APLIQUE</t>
  </si>
  <si>
    <t>PODER EN CASO DE QUE EL PROPONENTE ACTÚE A TRAVÉS DE APODERADO</t>
  </si>
  <si>
    <t>PROPONENTE No. 2. xxxxxxxxxxx</t>
  </si>
  <si>
    <t>CARTA DE PRESENTACION DE LA PROPUESTA DONDE SE INDIQUE EL GRUPO O CRUPOS EN LOS QUE VA A PARTICIPAR FORMATO 1</t>
  </si>
  <si>
    <t>CERTIFICAD DE CUMPLIMIENTO DE PAGO DE APORTES DE SEGURIDAD SOCIAL Y PARAFISCALES. FORMATO 2</t>
  </si>
  <si>
    <t>CERTIFICACION DE PARTICIPACION INDEPENDIENTE DEL PROPONENTE FORMATO 3</t>
  </si>
  <si>
    <t>DOCUMENTO DE CONSTITUCIÓN DEL CONSORCIO O UNIÓN TEMPORAL CUANDO APLIQUE FORMATO 4 - 5</t>
  </si>
  <si>
    <t>Resumen de Grupos y Presupuesto que esta ofertando (se debe hacer una valuación independiente para cada grupo al que se presenta)</t>
  </si>
  <si>
    <t>Experiencia mínima a acreditar en cupos (80% de los cupos del grupo)</t>
  </si>
  <si>
    <t>Porcentaje de participación en caso de consorcio o unión temporal</t>
  </si>
  <si>
    <t>Infraestructura Formato 11 - Habilitante</t>
  </si>
  <si>
    <t>CAPACIDAD  INSTALADA EN CUPOS**</t>
  </si>
  <si>
    <t>UBICACIÓN*</t>
  </si>
  <si>
    <t>CERTIFICADO DE TRADICIÓN Y LIBERTAD SI ES PROPIA CDI</t>
  </si>
  <si>
    <t>PROMESA DE ARRENDAMIENTO O CARTA DE INTENCIÓN CDI</t>
  </si>
  <si>
    <t>CARTA DE COMPROMISO DE GESTIONAR EL USO CUENDO ES PÚBLICA CDI</t>
  </si>
  <si>
    <t xml:space="preserve">CARTA DE COMPROMISO DE DISPONER DEL ESPACIO MODALIDAD FAMILIAR </t>
  </si>
  <si>
    <t>CUMPLIMIENTO DE CONDICIONES DE SEGURIDAD SEGÚN FORMATO 11 SI/NO</t>
  </si>
  <si>
    <t>CUMPLIMIENTO ESPACIOS DE SERVICIO Y ATENCIÓN SEGÚN FORMATO 11 SI/NO</t>
  </si>
  <si>
    <t>CUMPLIMIENTO CONDICIONES DEL ENTORNO SEGÚN FORMATO 11 SI/NO</t>
  </si>
  <si>
    <t>CUMPLIMIENTO SERVICIOS PÚBLICOS BÁSICOS SEFÚN FORMATO 11 SI/NO</t>
  </si>
  <si>
    <t>SE ENCUENTRA DENTRO DE UN KM DE DISTANCIA DE LA UNICACIÓN ACTUAL DE LOS BENEFICIARIOS SI/NO</t>
  </si>
  <si>
    <t>CÉDULA DE CIUDADANÍA</t>
  </si>
  <si>
    <t>TARJETA PROFESIONAL DE REQUERIRSE</t>
  </si>
  <si>
    <t>TÍTULO OBTENIDO</t>
  </si>
  <si>
    <t>INSTITUCIÓN DE EDUCACIÓN SUPERIOR</t>
  </si>
  <si>
    <t>FECHA DE TERMINACIÓN DE MATERIAS O DE GRADO SEGÚN EL CASO</t>
  </si>
  <si>
    <t xml:space="preserve">EXPERIENCIA PROFESIONAL </t>
  </si>
  <si>
    <t xml:space="preserve">CARTA DE COMPROMISO DE SUSCRIBIR EL CONTRATO FORMATO 8 </t>
  </si>
  <si>
    <t>Presentó propuesta técnica de acuedo con lo solicitado en el pliego de condiciones. Formato 12</t>
  </si>
  <si>
    <t xml:space="preserve">6 meses adicionales al mínimo requerido </t>
  </si>
  <si>
    <t xml:space="preserve">12 meses adicionales al mínimo requerido </t>
  </si>
  <si>
    <t xml:space="preserve">18 meses adicionales al mínimo requerido </t>
  </si>
  <si>
    <t xml:space="preserve">COORDINADOR GENERAL DEL PROYECTO POR CADA MIL CUPOS OFERTADOS O FRACIÓN INFERIOR 
Profesional en ciencias de la administración, económicas sociales y humanas o de la educación, con experiencia igual o mayor a dos (2) años en infancia o familia
</t>
  </si>
  <si>
    <t>PROFESIONAL DE APOYO PEDAGÓGICO  POR CADA MIL CUPOS OFERTADOS O FRACIÓN INFERIOR 
Profesional en ciencias de las educación con experiencia igual o mayor a dos (2) años en infancia o familia</t>
  </si>
  <si>
    <t>FINANCIERO  POR CADA CINCO MIL CUPOS OFERTADOS O FRACIÓN INFERIOR 
Profesional o tecnólogo en ciencias de la administración o económicas</t>
  </si>
  <si>
    <r>
      <t xml:space="preserve">En ______________, a los </t>
    </r>
    <r>
      <rPr>
        <b/>
        <sz val="11"/>
        <color theme="1"/>
        <rFont val="Arial Narrow"/>
        <family val="2"/>
      </rPr>
      <t xml:space="preserve">XXXXX </t>
    </r>
    <r>
      <rPr>
        <sz val="11"/>
        <color theme="1"/>
        <rFont val="Arial Narrow"/>
        <family val="2"/>
      </rPr>
      <t xml:space="preserve">de 2014, en las instalaciones del Instituto Colombiano de Bienestar Familiar –ICBF- de la Regional </t>
    </r>
    <r>
      <rPr>
        <b/>
        <sz val="11"/>
        <color theme="1"/>
        <rFont val="Arial Narrow"/>
        <family val="2"/>
      </rPr>
      <t xml:space="preserve">XXXXX </t>
    </r>
    <r>
      <rPr>
        <sz val="11"/>
        <color theme="1"/>
        <rFont val="Arial Narrow"/>
        <family val="2"/>
      </rPr>
      <t>se reunieron los integrantes del Comité Evaluador, a saber: Estudio Técnico</t>
    </r>
    <r>
      <rPr>
        <b/>
        <sz val="11"/>
        <color theme="1"/>
        <rFont val="Arial Narrow"/>
        <family val="2"/>
      </rPr>
      <t xml:space="preserve">: </t>
    </r>
    <r>
      <rPr>
        <sz val="11"/>
        <color theme="1"/>
        <rFont val="Arial Narrow"/>
        <family val="2"/>
      </rPr>
      <t>____________________________; ______________________Estudio Financiero</t>
    </r>
    <r>
      <rPr>
        <b/>
        <sz val="11"/>
        <color theme="1"/>
        <rFont val="Arial Narrow"/>
        <family val="2"/>
      </rPr>
      <t>:</t>
    </r>
    <r>
      <rPr>
        <sz val="11"/>
        <color theme="1"/>
        <rFont val="Arial Narrow"/>
        <family val="2"/>
      </rPr>
      <t xml:space="preserve"> _______________________; y Estudio Jurídico</t>
    </r>
    <r>
      <rPr>
        <b/>
        <sz val="11"/>
        <color theme="1"/>
        <rFont val="Arial Narrow"/>
        <family val="2"/>
      </rPr>
      <t>:</t>
    </r>
    <r>
      <rPr>
        <sz val="11"/>
        <color theme="1"/>
        <rFont val="Arial Narrow"/>
        <family val="2"/>
      </rPr>
      <t xml:space="preserve"> ________________con el fin de estudiar y evaluar las propuestas presentadas con ocasión de la Convocatoria Pública de aporte No. __ de 2014, cuyo objeto consiste en</t>
    </r>
    <r>
      <rPr>
        <b/>
        <sz val="11"/>
        <color theme="1"/>
        <rFont val="Arial Narrow"/>
        <family val="2"/>
      </rPr>
      <t>: XXXXXXX</t>
    </r>
  </si>
  <si>
    <t xml:space="preserve">GARANTIA DE SERIEDAD DE LA PROPUESTA </t>
  </si>
  <si>
    <t xml:space="preserve">AUTORIZACION DEL REPRESENTANTE LEGAL Y/O APODERADO PARA PRESENTAR PROPUESTA O SUSCRIBIR EL CONTRATO (DE REQUERIRSE DE ACUERDO A LOS ESTATUTOS) </t>
  </si>
  <si>
    <t>SI</t>
  </si>
  <si>
    <t>NO</t>
  </si>
  <si>
    <t>Experiencia Específica habilitante en tiempo</t>
  </si>
  <si>
    <t>Experiencia Específica habilitante en cupos</t>
  </si>
  <si>
    <t>Infraestructura</t>
  </si>
  <si>
    <t>Talento Humano</t>
  </si>
  <si>
    <t>1.   Experiencia adicional a la mínima requerida en la ejecución de programas de atención a primera infancia y o familia</t>
  </si>
  <si>
    <t xml:space="preserve">2.   Disposición de un equipo adicional al requerido por el manual operativo, para la administración de la ejecución del contrato a suscribir, sin costo adicional, en las siguientes áreas: coordinador general del grupo, pedagógica y financiera. </t>
  </si>
  <si>
    <t>Nombre del proponente y /o integrante  de la unión temporal o consorcio que reporta la experiencia</t>
  </si>
  <si>
    <t>Empresa o entidad contratista
(a nombre de que entidad esta la certificación)</t>
  </si>
  <si>
    <t>Empresa  o entidad contratante
(nombre de la entidad que expide la certificación)</t>
  </si>
  <si>
    <t>Cantidad de Cupos 
 según % de participación</t>
  </si>
  <si>
    <t>MODALIDAD A LA QUE SE PRESENTA
(CDI CON ARRIENDO- CDI SIN ARRIENDO - MODALIDAD FAMILIAR)</t>
  </si>
  <si>
    <t xml:space="preserve">EVALUACIÓN FINANCIERA PRIMERA INFANCIA </t>
  </si>
  <si>
    <t>No DEL GRUPO AL QUE SE PRESENTA</t>
  </si>
  <si>
    <t>VALOR DEL PRESUPUESTO OFICIAL</t>
  </si>
  <si>
    <t>N</t>
  </si>
  <si>
    <t>VALOR TOTAL DEL PRESUPUESTO OFICIAL DE LOS GRUPOS A LOS QUE SE PRESENTA:</t>
  </si>
  <si>
    <t>VALOR TOTAL DEL PRESUPUESTO DE LOS GRUPOS A LOS QUE SE PRESENTA EN SMMLV:</t>
  </si>
  <si>
    <t>INFORMACION A 31 DE DICIEMBRE DE 2013</t>
  </si>
  <si>
    <t>LIQUIDEZ*</t>
  </si>
  <si>
    <t>* VER NOTA 5 DEL NUMERAL 3.18</t>
  </si>
  <si>
    <t>NA</t>
  </si>
  <si>
    <t>0</t>
  </si>
  <si>
    <t>0 MESES</t>
  </si>
  <si>
    <t>PSICOLOGA</t>
  </si>
  <si>
    <t>NO CUMPLE</t>
  </si>
  <si>
    <t xml:space="preserve">UNION TEMPORAL ALAS SOL CARIBE POR LA NIÑEZ DEL MAGDALENA </t>
  </si>
  <si>
    <t>FUNDACIÓN PROYECTO ALAS</t>
  </si>
  <si>
    <t>COORPORACIÓN REGIONAL DE DESARROLLO SOL CARIBE</t>
  </si>
  <si>
    <t xml:space="preserve">ICBF REGIONAL MAGDALENA </t>
  </si>
  <si>
    <t>93  DEL 2014</t>
  </si>
  <si>
    <t>8  MESES</t>
  </si>
  <si>
    <t>2  MESES</t>
  </si>
  <si>
    <t>CONVENIO DE ASOCIACION  Y COOPERACION</t>
  </si>
  <si>
    <t xml:space="preserve">FUNDACIÓN HECHOS </t>
  </si>
  <si>
    <t>UNION TEMPORAL ALAS SOL CARIBE POR LA NIÑEZ DEL MAGDALENA</t>
  </si>
  <si>
    <t xml:space="preserve">ALCALDIA MUNICPAL DE EL PIÑON MAGDALENA </t>
  </si>
  <si>
    <t>9 MESES</t>
  </si>
  <si>
    <t>DIANA SOFIA AMADOR SUAREZ</t>
  </si>
  <si>
    <t>PSICOLOGO</t>
  </si>
  <si>
    <t>UNIVERSIDAD DEL MAGDALENA</t>
  </si>
  <si>
    <t>ASOCIACION LUZ DE VIDA</t>
  </si>
  <si>
    <t>1-09-2011 - 17- 12- 2013</t>
  </si>
  <si>
    <t>GUME PATRICIA RODRIGUEZ BORNACHERA</t>
  </si>
  <si>
    <t>LICENCIADA EN EDUCACION  BASICA</t>
  </si>
  <si>
    <t>INSTITUTO NACIONAL DE FORMACION TECNICA PROFESIONAL HUMBERTO VELASQUEZ GARCIA</t>
  </si>
  <si>
    <t>ASOCIACION DE PADRES DE FAMILIACOMUNIDAD EL CARMEN</t>
  </si>
  <si>
    <t>15-01-2011 - 31-12-2012</t>
  </si>
  <si>
    <t>DANESA YOVANA  HENRIQUEZ BARROS</t>
  </si>
  <si>
    <t>UNIVERSIDAD COOPERATIVA DE COLOMBIA</t>
  </si>
  <si>
    <t>FRANK JOSE GLEN LOPEZ</t>
  </si>
  <si>
    <t>LICENCIADA EN EDUCACION  FISICA RECREACION Y DEPORTE</t>
  </si>
  <si>
    <t>UNIVERSIDAD DEL ATLANTICO</t>
  </si>
  <si>
    <t>06-09- 2012 -VIGENTE</t>
  </si>
  <si>
    <t>MARY CRUZ IGUARAN MARQUE</t>
  </si>
  <si>
    <t>TRABAJADORA SOCIAL</t>
  </si>
  <si>
    <t>UNIVERSIDAD SIMON BOLIVAR</t>
  </si>
  <si>
    <t>203292614-1</t>
  </si>
  <si>
    <t>FUNDACION ACHAJAWA ANNAA</t>
  </si>
  <si>
    <t>20-03-2010 - 20- 09 -- 2014</t>
  </si>
  <si>
    <t>DINA DEL CARMEN PONTON PRECO</t>
  </si>
  <si>
    <t>UNIVERSIDAD DE LA GUAJIRA SHIKII EKIRAJIA PULEE WAJIIRA</t>
  </si>
  <si>
    <t>191942621-1</t>
  </si>
  <si>
    <t>TODOS POR FONSECA, GUAJIRA</t>
  </si>
  <si>
    <t>2011 - 2012</t>
  </si>
  <si>
    <t>SILENE MARGARITA MELENDEZ DURAN</t>
  </si>
  <si>
    <t>ICBF - CZ- CIENAGA</t>
  </si>
  <si>
    <t>1-03- 2007 -31-10-2008</t>
  </si>
  <si>
    <t>ERNESTGO ALONSO SANCHEZ AVILA</t>
  </si>
  <si>
    <t>CORPORACION REGIONAL SOL CARIBE</t>
  </si>
  <si>
    <t>03-10-2012-30-12-2013</t>
  </si>
  <si>
    <t xml:space="preserve"> CUMPLE</t>
  </si>
  <si>
    <t>AURA MARLEN MOZO JUVINAO</t>
  </si>
  <si>
    <t xml:space="preserve"> 04-07-2008</t>
  </si>
  <si>
    <t>INSTITUTO LATINOAMERICANO DE CIENAGA MAGDALENA</t>
  </si>
  <si>
    <t>JOSE ELIECCER CAMPO HEMRIQUEZ</t>
  </si>
  <si>
    <t>CORPORACION  EDUCATIVA MAYOR DEL DESARROLLO SIMON BOLIVAR</t>
  </si>
  <si>
    <t>CORPORACION EDUCATIVA TECNICA SISTEMATIZADA DE LA COSTA ATLANTICA</t>
  </si>
  <si>
    <t>01--2008 - VIGENTE</t>
  </si>
  <si>
    <t>MARYURIS PAOLA CAMPO MORRON</t>
  </si>
  <si>
    <t xml:space="preserve"> 03-10-2014</t>
  </si>
  <si>
    <t>INSTITUCION EDUCATIVA LA MARIA</t>
  </si>
  <si>
    <t>02-2013 - VIGENTE</t>
  </si>
  <si>
    <t xml:space="preserve">NAR </t>
  </si>
  <si>
    <t>EL OFERENTE  RELACIONA  DE MANERA GENERAL  UN TALENTO HUMANO ADICIONAL PARA LA MODALIDAD  DESARROLLO INFANTIL EN MEDIO FAMILIAR  (4422 CUPOS- GRUPOS 6,7,8 Y 11)) DE  DOS COORDINADORES GENERALES, DOS PROFESIONALES DE APOYO Y UN PROFESIONAL  FINANCIERO.  SIN ESPECIFICAR, A  QUE GRUPO   CORRESPONDEN. DE IGUAL MANERA EN LOS PLIEGOS  DE CONDICIONES EN EL NUMERAL 4.1  FACTORES DE PONDERACION, SE REQUIERE  UN COORDINADOR GENERAL POR CADA 1000 CUPOS O FRACCIÓN INFERIOR,  UN PROFESIONAL DE APOYO PEDAGOGICO POR CADA MIL CUPOS , Y UN PROFESIONAL  FINANCIERO POR CADA 5000 CUPOS. SUBSANAR RECURSO HUMANO  ADICIONAL POR  CDA GRUPO OFERTADO Y EN LA PROPORCION  REQUERIDA.</t>
  </si>
  <si>
    <t>COORDINADOR FINANCIERO</t>
  </si>
  <si>
    <t>HILMER NEID SANTRICH BOLAÑO</t>
  </si>
  <si>
    <t xml:space="preserve">CONTADOR PUBLICO </t>
  </si>
  <si>
    <t>UNIVERSIDAD LIBRA</t>
  </si>
  <si>
    <t>18/12/203</t>
  </si>
  <si>
    <t>NO REPORTA</t>
  </si>
  <si>
    <t>SE PRESENTA UNA PROPUESTA TECNICA GENRAL POR PROGRAMAS (DESARROLLO INFANTIL EN  MEDIO FAMILIAR Y CENTRO DE DESARROLLO INFANTIL);  Y NO POR CADA UNO DE LOS GRUPOS A LOS QUE OFERTA (6,7,8 Y 11)</t>
  </si>
  <si>
    <t xml:space="preserve"> FUNDACIÓN HECHOS Y FUNDACIÓN PROYECTO ALAS</t>
  </si>
  <si>
    <t>ALCALDIA MARTIN DE LOBA - BOLIVAR</t>
  </si>
  <si>
    <t>23 DEL 2012</t>
  </si>
  <si>
    <t>10 MESES</t>
  </si>
  <si>
    <t>1228 Y 1229</t>
  </si>
  <si>
    <t xml:space="preserve">DESARROLLO INFANTIL  EN MEDIO FAMILIAR </t>
  </si>
  <si>
    <t xml:space="preserve">FAMILIAR </t>
  </si>
  <si>
    <t>COORDINADOR(A) DESARROLLO INFANTIL EN MEDIO FAMILIAR</t>
  </si>
  <si>
    <t>COORDINADOR(A)DESARROLLO INFANTIL EN MEDIO FAMILIAR</t>
  </si>
  <si>
    <t>PROFESIONAL DE APOYO PSICOSOCIAL- DESARROLLO INFANTIL EN MEDIO FAMILIAR</t>
  </si>
  <si>
    <t>PROFESIONAL DE APOYO PSICOSOCIAL DESARROLLO INFANTIL EN MEDIO FAMILIAR</t>
  </si>
  <si>
    <t>8/1090</t>
  </si>
  <si>
    <t>4/1090</t>
  </si>
  <si>
    <t>EN EL FORMATO 11 (FOLIO 125 CARPETA 1)   SE PRESENTA LA RELACIÓN DE INFRAESTRUCTURA  SOLO   PARA EL PROGRAMA CENTRO DE DESARROLLO INFANTIL  (GRUPO 11);  NO  SE RELACIONA   LAS UNIDADES DEL PROGRAMA DESARROLLO INFANTIL EN MEDIO FAMILIAR  DEL GRUPO 6;    LA  CARTA  DE COMPROMISO NO HACE REFERENCIA A LAS DISTANCIAS DE UBICACIÓN. SUBSANAR FORMATO 11 Y CARTA DE COMPROMISO, PARA DAR CUMPLIMIENTO A LO ESTABLECIDO  EN LOS PLIEGOS DE CONDCIONES  EN EL NUMERAL 3.20.</t>
  </si>
  <si>
    <t>13</t>
  </si>
  <si>
    <t>1336</t>
  </si>
  <si>
    <t xml:space="preserve">NO -SUBSANAR </t>
  </si>
  <si>
    <t>8    MESES</t>
  </si>
  <si>
    <t>11 MESES</t>
  </si>
  <si>
    <t>LA CERTIFICACIÓN ES EXPEDIDA A LA  FUNDACIÓN HECHOS;  Y ESTA NO INTEGRA LA UT  ALAS SOL CARIBE POR LA NIÑEZ DEL MAGDALENA.EN LA CERTIFICACION NO SE RELACIONAN LOS CUPOS. SUBSANAR</t>
  </si>
  <si>
    <t>NO-</t>
  </si>
  <si>
    <t>SOPORTAR EL FORMATO No.8- CARTA DE COMPROMISO PARA EL EQUIPO MINIMO Y ADICIONAL- SUBSANAR</t>
  </si>
  <si>
    <t>SU EXPERIENCIA LABORAL NO CUMPLE  DE ACUERDO AL PLIEGO DE CONDICIONES.SUBSANAR</t>
  </si>
  <si>
    <t xml:space="preserve">  LA EXPERIENCIA LABORAL NO ESPECIFICA FECHA EXACTA NI  LA EDAD DE LA POBLACION ATENDIDA. SUBSANAR</t>
  </si>
  <si>
    <t>SUBSANAR- A COPIA  DEL CONTRATO 131</t>
  </si>
  <si>
    <t xml:space="preserve"> NO SE EVIDENCIA EN LA CERTIFICACION LABORAL  FECHA DE INICIO.- SUBSANAR</t>
  </si>
  <si>
    <t xml:space="preserve"> 10    MESES</t>
  </si>
  <si>
    <t xml:space="preserve">EL OFERENTE  EN FACTORES DE PONDERACIÓN  (CARPERA 7, FOLIO 1227)  PRESENTA LA EXPERIENCIA ADICIONAL  EN EL FORMATO 9,  DE MANERA GENERAL;  SIN ESPECIFICAR  PARA QUE GRUPO OFERTADO APLICA  ESTA EXPERIENCIA ADICIONAL (GRUPOS 6,7,8 Y 11). LA CERTIFICACIÓN  SE EXPIDE A DOS FUNFACIONES , NO HACE REFERENCIA DE UNION TEMPORAL, NI DE % DE PARTICIPACIÓN DE CADA UNA DE LAS DOS FUNDDACIONES. SUBSANAR </t>
  </si>
  <si>
    <t>6, 7, 8 Y 11</t>
  </si>
  <si>
    <t>RESULTADOS EVALUACION COMPONENTE TECNICO GRUPO 6</t>
  </si>
  <si>
    <t xml:space="preserve">NO </t>
  </si>
  <si>
    <t>RESULTADOS EVALUACION COMPONENTE TECNICO GRUPO 7</t>
  </si>
  <si>
    <t>No -</t>
  </si>
  <si>
    <t xml:space="preserve">NO- </t>
  </si>
  <si>
    <t>NO -</t>
  </si>
  <si>
    <t>RESULTADOS EVALUACION COMPONENTE TECNICO GRUPO 8</t>
  </si>
  <si>
    <t>RESULTADOS EVALUACION COMPONENTE TECNICO GRUPO 11</t>
  </si>
  <si>
    <t>RESULTADOS FACTORES DE PONDERACION GRUPO 6</t>
  </si>
  <si>
    <t>RESULTADOS FACTORES DE PONDERACION GRUPO 7</t>
  </si>
  <si>
    <t>RESULTADOS FACTORES DE PONDERACION GRUPO 8</t>
  </si>
  <si>
    <t>RESULTADOS FACTORES DE PONDERACION GRUPO 11</t>
  </si>
  <si>
    <t>GRUPO 6</t>
  </si>
  <si>
    <t>GRUPO 7</t>
  </si>
  <si>
    <t>156 DEL 2014</t>
  </si>
  <si>
    <t>8 MESES</t>
  </si>
  <si>
    <t>49 DEL 2013</t>
  </si>
  <si>
    <t>31/12/10213</t>
  </si>
  <si>
    <t>19   MESES</t>
  </si>
  <si>
    <t>EL TIEMPO SUMADO DE LOS  DOS CONTRATOS RELACIONADOS EN EL FORMATO 6 , GRUPO 7, FOLIO 102; NO SUMAN 24 MESES</t>
  </si>
  <si>
    <t>19</t>
  </si>
  <si>
    <t>1070</t>
  </si>
  <si>
    <t>GRUPO 8</t>
  </si>
  <si>
    <t>ICBF REGIONAL MAGDALENA</t>
  </si>
  <si>
    <t>092 del 2014</t>
  </si>
  <si>
    <t>si</t>
  </si>
  <si>
    <t>31/11/2014</t>
  </si>
  <si>
    <t>2 MESES</t>
  </si>
  <si>
    <t>NO REPORTA EJECUCIÓN PARCIAL</t>
  </si>
  <si>
    <t>112 DEL 2012</t>
  </si>
  <si>
    <t>EL TIEMPO SUMADO DE LOS  DOS CONTRATOS RELACIONADOS EN EL FORMATO 6 , GRUPO 8, FOLIO 107 y 108; NO SUMAN 24 MESES.  TAMPOCO ALCANZA A ATENDER 1172 CUPOS  EN UN MISMO LAPSO DE TIEMPO, SEGÚN LO REQUERIDO EN LOS PLIEGOS DE CONDICIONES, NUMERAL 3.19 LITERAL a-</t>
  </si>
  <si>
    <t>1036</t>
  </si>
  <si>
    <t>GRUPO 11</t>
  </si>
  <si>
    <t>FUNDACION PROYECTO ALAS</t>
  </si>
  <si>
    <t>102 DEL 2013</t>
  </si>
  <si>
    <t>231 DEL 2013</t>
  </si>
  <si>
    <t xml:space="preserve"> 15/12/2014</t>
  </si>
  <si>
    <t>4 MESES</t>
  </si>
  <si>
    <t>FUNDACION ALIANZA PARA EL BIEN SOCIAL</t>
  </si>
  <si>
    <t>CERTIFICACION-OFICIO 2196- ICBF-  SUBCONTRATACIÓN CONTRATO  APORTE 164/2011</t>
  </si>
  <si>
    <t>6 MESES</t>
  </si>
  <si>
    <t xml:space="preserve"> EN ATENCIÓN A QUE LA CERIFICACIÓN CORRESPONDE A UNA SUBCONTRATACIÓN  DE UN CONTRATO DE APORTE DEL ICBF, SE SOLICITA SUBSANAR  ACTA LIQUIDACIÓN Y/0 COPIA DEL CONTRATO 164/2011 Y  COPIA DEL OFICIO CON RADICADO 2196-</t>
  </si>
  <si>
    <t>20   MESES</t>
  </si>
  <si>
    <t xml:space="preserve">EL TIEMPO SUMADO DE LOS  DOS CONTRATOS RELACIONADOS EN EL FORMATO 6 , GRUPO 11, FOLIO 116; NO SUMAN 24 MESES; PENDIENTE POR SUBSANAR OFICIO 2196 Y ACTA DE LIQUIDACIÓN Y/O CONTRATO 164/2011 </t>
  </si>
  <si>
    <t>20</t>
  </si>
  <si>
    <t>CENTRO DE DESARROLLO INFANTIL   - SALAMINA</t>
  </si>
  <si>
    <t>CON ARRIENDO</t>
  </si>
  <si>
    <t>EN EL FORMATO 11 (FOLIO 125 CARPETA 1)   SE PRESENTA LA RELACIÓN DE INFRAESTRUCTURA  SOLO   PARA EL PROGRAMA CENTRO DE DESARROLLO INFANTIL  (GRUPO 11);  NO  SE RELACIONA   LAS UNIDADES DEL PROGRAMA DESARROLLO INFANTIL EN MEDIO FAMILIAR DEL GRUPO 7.   LA  CARTA  DE COMPROMISO NO HACE REFERENCIA A LAS DISTANCIAS DE UBICACIÓN. SUBSANAR FORMATO 11 GRUPO 7 Y CARTA DE COMPROMISO, PARA DAR CUMPLIMIENTO A LO ESTABLECIDO  EN LOS PLIEGOS DE CONDCIONES  EN EL NUMERAL 3.20.</t>
  </si>
  <si>
    <t>SIN ARRIENDO</t>
  </si>
  <si>
    <t>GUAIMARO</t>
  </si>
  <si>
    <t>CENTRO DE DESARROLLO INFANTIL   -  SEMILLAS DE AMOR  SARA PADILLA 1- EL PIÑON</t>
  </si>
  <si>
    <t>CARRERA 2 # 21-22 Barrio  Arriba</t>
  </si>
  <si>
    <t>CENTRO DE DESARROLLO INFANTIL   - SEMILLAS DE AMOR  SARA PADILLA 2 - EL PIÑON</t>
  </si>
  <si>
    <t>CARRERA 2 # 11 ESQUINA</t>
  </si>
  <si>
    <t>DESARROLLO INFANTIL   EN MEDIO FAMILIAR</t>
  </si>
  <si>
    <t>EN EL FORMATO 11 (FOLIO 125 CARPETA 1)   SE PRESENTA LA RELACIÓN DE INFRAESTRUCTURA  SOLO   PARA EL PROGRAMA CENTRO DE DESARROLLO INFANTIL  (GRUPO 11);  NO  SE RELACIONA   LAS UNIDADES DEL PROGRAMA DESARROLLO INFANTIL EN MEDIO FAMILIAR PARA ELGRUPO 8.   LA  CARTA  DE COMPROMISO NO HACE REFERENCIA A LAS DISTANCIAS DE UBICACIÓN. SUBSANAR FORMATO 11 PARA GRUPO 8 Y CARTA DE COMPROMISO, PARA DAR CUMPLIMIENTO A LO ESTABLECIDO  EN LOS PLIEGOS DE CONDCIONES  EN EL NUMERAL 3.20.</t>
  </si>
  <si>
    <t>EN EL FORMATO 11 (FOLIO 125 CARPETA 1)   SE PRESENTA LA RELACIÓN DE INFRAESTRUCTURA  SOLO   PARA EL PROGRAMA CENTRO DE DESARROLLO INFANTIL  (GRUPO 11);  NO  SE RELACIONA   LAS UNIDADES DEL PROGRAMA DESARROLLO INFANTIL EN MEDIO FAMILIAR PARA ELGRUPO 11.   LA  CARTA  DE COMPROMISO NO HACE REFERENCIA A LAS DISTANCIAS DE UBICACIÓN. SUBSANAR FORMATO 11 PARA GRUPO OFERTADO Y CARTA DE COMPROMISO, PARA DAR CUMPLIMIENTO A LO ESTABLECIDO  EN LOS PLIEGOS DE CONDCIONES  EN EL NUMERAL 3.20.</t>
  </si>
  <si>
    <t>DESARROLLO INFANTIL EN MEDIO FAMILIAR</t>
  </si>
  <si>
    <t>COORDINADOR(A)</t>
  </si>
  <si>
    <t>1 DE 4</t>
  </si>
  <si>
    <t>EVA ROSA PEEREZ SUAREZ</t>
  </si>
  <si>
    <t>LICENCIADA EN EDUCACION BASICA EN PRE ESCOLAR</t>
  </si>
  <si>
    <t>NO PRESENTA</t>
  </si>
  <si>
    <t xml:space="preserve">LAS CERTIFICACIONES DEL FOLIO 619 A 620 NO CUMPLE CON LO SOLICITADO EN EL PLIEGO DE CONDICIONES. SUNSANAR </t>
  </si>
  <si>
    <t>ANGELICA MARIA FELIPE VILLALOBOS</t>
  </si>
  <si>
    <t>LICENCIADA EN EDUCACION BASICA   CON ENFASIS EN CIENCIAS SOCIALES</t>
  </si>
  <si>
    <t>ASOCIACION DE PADRES DE FAMILIA COMUNIDAD EL CARMEN</t>
  </si>
  <si>
    <t>31-12-2010 - 15-01-2013</t>
  </si>
  <si>
    <t>OTILIA ROSA CABANA GARCIA</t>
  </si>
  <si>
    <t>LICENCIADA EN NECESIDADES EDUCATIVAS ESPECIALES</t>
  </si>
  <si>
    <t>CORPORACION REGIONAL DE DESARROLLO SOL CARIBE</t>
  </si>
  <si>
    <t>06-09-2010 - 12-2013</t>
  </si>
  <si>
    <t>ESMERALDA SOFIA CABANA PEREZ</t>
  </si>
  <si>
    <t>LICENCIADA EN EDUCACION BASICA CON ENFASIS EN LENGUAS CASTELLANA</t>
  </si>
  <si>
    <t>COLEGIO JESUS DE LA DIVINA MISERICORDIA CIENAGA</t>
  </si>
  <si>
    <t>01-02-2005 - VOGENTE</t>
  </si>
  <si>
    <t>PROFESIONAL DE APOYO PSICOSOCIAL</t>
  </si>
  <si>
    <t>8/1200</t>
  </si>
  <si>
    <t>ROXANA DEL PILAR NUÑEZ RAMOS</t>
  </si>
  <si>
    <t>TRABAJJADOR  SOCIAL</t>
  </si>
  <si>
    <t>LAS CERTIFICACIONES DE EXPERIENCIA EN LOS  FOLIO 452 AL 458 NO CUMPLE CON LOS REQUISITOS ESTABLECIDOS EN PLIEGO DE CONDICIONES- SUBSANAR</t>
  </si>
  <si>
    <t>ROSSANA DE JESUS RODRIGUEZ CHARRIS</t>
  </si>
  <si>
    <t>LA CORPORACION EDUCATIVA MAYOR DEL DESARROLLO SIMON BOLIVAR</t>
  </si>
  <si>
    <t>06-09-2013 - 09-2014</t>
  </si>
  <si>
    <t>ANA KARINA FUENTES BARRENECHE</t>
  </si>
  <si>
    <t>FUNDACION PROYECTO VIDA</t>
  </si>
  <si>
    <t>01-15-2014 - 18-10-2014</t>
  </si>
  <si>
    <t>MAYRA ALEJANDRA MENDOZA HERNANDEZ</t>
  </si>
  <si>
    <t>UNIVERSIDAD DEL NORTE</t>
  </si>
  <si>
    <t>01-03-2013 - 15-03-2014</t>
  </si>
  <si>
    <t>RONALD RICARDO POMARES MELO</t>
  </si>
  <si>
    <t>INSTITUTO MARIA MONTESORY</t>
  </si>
  <si>
    <t>01-02-2009 - 30- 11 -2013</t>
  </si>
  <si>
    <t>MARYURI MILENA MOLINA MANOTAS</t>
  </si>
  <si>
    <t>COMISARIA DE FAMILIA JUAN DE ACOSTA</t>
  </si>
  <si>
    <t>01-06--2012 -13-08-2014</t>
  </si>
  <si>
    <t>BEATRIZ ISABEL LOZANO VASQUEZ</t>
  </si>
  <si>
    <t>01-02-2012 - 30-12-2012</t>
  </si>
  <si>
    <t>EVILIETA MEZA LOPEZ</t>
  </si>
  <si>
    <t>ALCALDIA MUNICIPAL DE CIENAGA</t>
  </si>
  <si>
    <t>07-01-1993--25-01-1995</t>
  </si>
  <si>
    <t>GRUPO 8: CORDINADOR SITIO NUEVO  MODALIDAD FAMILIAR .</t>
  </si>
  <si>
    <t>1 DE 5</t>
  </si>
  <si>
    <t xml:space="preserve"> NAYIBE MARIA MANGA GUTIERREZ</t>
  </si>
  <si>
    <t xml:space="preserve">LICENCIA EN EDUCACION BASICA CON ENFASIS EN EDUCACION FISICA, RECREACION Y DEPORTE  </t>
  </si>
  <si>
    <t>UNIVERSIDAD DE PAMPLONA</t>
  </si>
  <si>
    <t xml:space="preserve">LA EXPERIENCIA QUE REPORTA NO CUMPLE CON LAS FUNCIONES ESTABLECIDAS EN EL PLIEGO DE CONDICIONES, DE ACUERDO AL CARGO ASPIRAR. </t>
  </si>
  <si>
    <t>GRUPO 8: CORDINADOR SITIO NUEVO MODALIDAD FAMILIAR .</t>
  </si>
  <si>
    <t>CARMEN JUDITH FONSECA MANGA</t>
  </si>
  <si>
    <t xml:space="preserve">LICENCIA EN EDUCACION BASICA   </t>
  </si>
  <si>
    <t>CLARIBELL ESTHER CARBONELL ALVAREZ</t>
  </si>
  <si>
    <t>LICENCIADA EN CIENCIAS RELIGIOSAS</t>
  </si>
  <si>
    <t>UNIVERSIDAD JAVERIANA</t>
  </si>
  <si>
    <t>GRUPO 8: CORDINADOR REMOLINO MODALIDAD FAMILIAR .</t>
  </si>
  <si>
    <t>DIANA ESTHER ORTEGA ESCORCIA</t>
  </si>
  <si>
    <t>LICENCIADA EN EDUCACION  BASICA PRIMARIA</t>
  </si>
  <si>
    <t>UNIVERSIDAD ANTONIO NARIÑO</t>
  </si>
  <si>
    <t xml:space="preserve">SI </t>
  </si>
  <si>
    <t>SUGEIDIS DEL SOCORRO MARTINEZ GUTIERREZ</t>
  </si>
  <si>
    <t>TRAJADORA SOCIAL</t>
  </si>
  <si>
    <t>COORPORACNION  EDUCATIVA DEL DESARROLLO SIMON BOLIVAR</t>
  </si>
  <si>
    <t>ASOTRACP</t>
  </si>
  <si>
    <t>15/07/21013 AL 15/07/2014</t>
  </si>
  <si>
    <t>COORDINADORA CDI</t>
  </si>
  <si>
    <t>GRUPO 8: APOYO PSICOSOCIAL - MODALIDAD FAMILIAR .- REMOLINO</t>
  </si>
  <si>
    <t>1 DE 10</t>
  </si>
  <si>
    <t>MARTHA CILIA ORTEGA ESCORCIA</t>
  </si>
  <si>
    <t>15/12/995</t>
  </si>
  <si>
    <t>SECRETARIADO DE PASTORAL SOCIAL</t>
  </si>
  <si>
    <t>15/07/2011 AL 15/12/2011   Y      17/08/2012 AL 10/01/2013</t>
  </si>
  <si>
    <t>COGESTORA SOCIAL</t>
  </si>
  <si>
    <t>MARTHA CILIA ORTEGA ESCORCIA NO PRESENTA CARTA DE COMPROMISO</t>
  </si>
  <si>
    <t>GRUPO 8: APOYO PSICOSOCIAL MODALIDAD FAMILIAR .- SITIO NUEVO</t>
  </si>
  <si>
    <t xml:space="preserve"> 1 DE 10</t>
  </si>
  <si>
    <t>TATIANA PAOLA LARA POLO</t>
  </si>
  <si>
    <t>ALCALDIA DEL RETEN</t>
  </si>
  <si>
    <t>02/2006 A 02/2007</t>
  </si>
  <si>
    <t>ASESORA DE GESTORA SOCIAL MUNICIPAL- PIU- ICBF-CPS</t>
  </si>
  <si>
    <t>SUBSANAR ACORDE CON LA NOTA 4 Y 5 DEL NUMERAL 3.21. TALENTO HUMANO,  EN EL PLIEGO DE CONDICIONES.</t>
  </si>
  <si>
    <t>GRUPO 8: APOYO PSICOSOCIAL  MODALIDAD FAMILIAR .-SITIO NUEVO</t>
  </si>
  <si>
    <t>MARIA EUGENIA NEGRETE GALLEGO</t>
  </si>
  <si>
    <t>ASOCIACION HOGAR DEL NIÑO NUEVA ESPERANZA</t>
  </si>
  <si>
    <t>30/07/2008 HASTA 04/2010</t>
  </si>
  <si>
    <t>AUXILIAR DE TRABAJO SOCIAL- NIÑOS 0-5 AÑOS- VULNERABLES.</t>
  </si>
  <si>
    <t>SUBSANAR LA CERTIFICACION  FOLIO 286 NO ESPECIFICA FUNCIONES Y/O GRUPOS ETAREOS  ATENDIDOS CONFORME A LA NOTA  2 DEL NUMERAL  3.21.1 TALENTO HUMANO HABILITANTE .ADEMAS DEBRA  APORTAS ACTA DE GRADO QUE ACREDITE  EL TITULO  ADQUIRIDO COMO TRABAJADOR SOCIAL.</t>
  </si>
  <si>
    <t xml:space="preserve">KAREN LORENA HERNANDEZ CAHUANA </t>
  </si>
  <si>
    <t>LICENCIADA EN EDUCACION  ESPECIAL</t>
  </si>
  <si>
    <t>UNIVRERSIDAD DEL ATLANTICO</t>
  </si>
  <si>
    <t>ALACLDIA DE SITIO NUEVO</t>
  </si>
  <si>
    <t>02/02/2012  AL 30/11 /2013</t>
  </si>
  <si>
    <t>DOCENTE DE APOYO EN LA UNIDAD DE ATENCIÓN INTEGRAL,</t>
  </si>
  <si>
    <t>ARMINDA MARIA MORRON VIZCAINO</t>
  </si>
  <si>
    <t>UNIVERSIDAD COOPERATIVA</t>
  </si>
  <si>
    <t xml:space="preserve">INSTITUTO MANANTIAL DE TERNURA- CIENAGA </t>
  </si>
  <si>
    <t>02702/2010 hasta 06/2012</t>
  </si>
  <si>
    <t xml:space="preserve">psicologa- atención niños preescolar y basica primaria. </t>
  </si>
  <si>
    <t>YOLANDA MILENA MARTINEZ CALVO</t>
  </si>
  <si>
    <t>COLEGIO JESUS DE LA DIVINA MISIRECORDIA</t>
  </si>
  <si>
    <t>01/02/2010 HASTA  15/11/2013</t>
  </si>
  <si>
    <t xml:space="preserve">DOCENTE </t>
  </si>
  <si>
    <t>EN LA CRTIFICACION LABORAL EXPEDIDA POR COLEGIO JESUS DE LA DIVINA MISIRECORDIA, NO SE EVIDNCIA EL TRABAJO CON NIVELES DE PREESCOLAR.  SUBSANAR. AMPLIAR CERTIFICACIÓN.</t>
  </si>
  <si>
    <t>ALIDIS PAOLA SALAZAR ESCORCIA</t>
  </si>
  <si>
    <t>CAJAMAGA- RED UNIDOS</t>
  </si>
  <si>
    <t>01/03/2011 HASTA 15/12/2011</t>
  </si>
  <si>
    <t>NICOLASA DEL CARMEN OROZCO ALVARES</t>
  </si>
  <si>
    <t>UNIVERSIDAD METROPOLITANA</t>
  </si>
  <si>
    <t>COLEGIO BILIGUE DE SANTA MARTA</t>
  </si>
  <si>
    <t>06/2000 HASTA 02/2002</t>
  </si>
  <si>
    <t xml:space="preserve">psicologa- atención niños preescolar  </t>
  </si>
  <si>
    <t>SORAYA MARIA BACA RODRIGUEZ</t>
  </si>
  <si>
    <t>23/07/199</t>
  </si>
  <si>
    <t>PERSONAL TEMPORAL EXTRA</t>
  </si>
  <si>
    <t>21/07/2012 AL 15/02/2013</t>
  </si>
  <si>
    <t>EDUCADORA FAMILIAR</t>
  </si>
  <si>
    <t>AUSBERTO ENRRIQUE PERZTUS MIRANDA</t>
  </si>
  <si>
    <t xml:space="preserve">UNIVERSIDAD DEL MAGDALENA </t>
  </si>
  <si>
    <t>INSTITUTO DARIO TORREGROSA PEREZ</t>
  </si>
  <si>
    <t>05/052008 AL 25/11/2010</t>
  </si>
  <si>
    <t>COORDINADOR(A) CDI - CON ARRIENDO</t>
  </si>
  <si>
    <t>1/100</t>
  </si>
  <si>
    <t>LUZ ESTELA OROZCO PABON</t>
  </si>
  <si>
    <t xml:space="preserve">LICENCIADA EN LENGUA CASTELLANA Y COMUNICACIÓN </t>
  </si>
  <si>
    <t>INSTITUTO CIRA  QUIROS DE AYALA</t>
  </si>
  <si>
    <t>12-03-2010-11-2012</t>
  </si>
  <si>
    <t>PROFESIONAL DE APOYO PSICOSOCIAL- CDI - CON ARRIENDO</t>
  </si>
  <si>
    <t>ORLANDO ANDRADE CHAL JUB</t>
  </si>
  <si>
    <t xml:space="preserve"> DE ACUERDO A LAS CERTIFICACIONES DEL FOLIO 1115 A 1117 NO CUMPLE  LAS FUNCIONES DE  ACUERDO A LO ESTABLECIDO EN EL PLIEGO DE CONDICIONES.</t>
  </si>
  <si>
    <t>COORDINADOR(A) - MODALIDAD FAMILIAR</t>
  </si>
  <si>
    <t>1/200</t>
  </si>
  <si>
    <t>DIEGO ALFONSO VELASQUEZ RASH</t>
  </si>
  <si>
    <t>ADMINISTRADOR DE EMPRESA</t>
  </si>
  <si>
    <t>UNIVERSIDAD AUTONOMA DEL CARIBE</t>
  </si>
  <si>
    <t>FUNDACION PROYECTOS ALAS</t>
  </si>
  <si>
    <t>01-02-2013 - 04-11-2014</t>
  </si>
  <si>
    <t>PROFESIONAL DE APOYO PSICOSOCIAL -  MODALIDAD FAMILIAR</t>
  </si>
  <si>
    <t>IVETH SARMIENTO ARGOT</t>
  </si>
  <si>
    <t>COORDINADOR(A) CDI -  SIN ARRIENDO</t>
  </si>
  <si>
    <t>1/240</t>
  </si>
  <si>
    <t>JUAN BAUTISTA MONTENEGRO GUTIERREZ</t>
  </si>
  <si>
    <t>ECONOMISTA AGRICOLA</t>
  </si>
  <si>
    <t>01-02-201- 04-11-2014</t>
  </si>
  <si>
    <t>PROFESIONAL DE APOYO PSICOSOCIA -   CDI -  SIN ARRIENDO</t>
  </si>
  <si>
    <t>MARGARITA ROSA ALMANZA OROZCO</t>
  </si>
  <si>
    <t>FUNDACION HIJOS DE BOLIVAR</t>
  </si>
  <si>
    <t>26-04-2011 - 15-12-2011</t>
  </si>
  <si>
    <t xml:space="preserve"> COORDINADOR(A) - MODALIDAD FAMILIAR</t>
  </si>
  <si>
    <t>2/567</t>
  </si>
  <si>
    <t>ELVIA ROSA CUCUNUVA BERMUDEZ</t>
  </si>
  <si>
    <t>UNIVERSIDAD NACIONAL ABIERTA Y  A DISTANCIA</t>
  </si>
  <si>
    <t>DE ACUERDO A LAS  CERTIFICACIONES FOLIO 1232 NO CUMPLE CON EL PERFIL ESTABLECIDO EN EL PLIEGO DE CONDICIONES , YA QUE NO TIENE EXPERIENCIA LABORAL .</t>
  </si>
  <si>
    <t>LENIS CECILIA DE LA CRUZ RUDAS</t>
  </si>
  <si>
    <t>LICENCIADA EN EDUCACION BASICA EN ENFASIS EN  CIENCIAS NATURALES Y EDUCACION AMBIENTAL</t>
  </si>
  <si>
    <t>DE ACUERDO A LAS  CERTIFICACIONES FOLIO 1244 NO CUMPLE CON EL PERFIL ESTABLECIDO EN EL PLIEGO DE CONDICIONES , YA QUE NO TIENE EXPERIENCIA LABORAL .</t>
  </si>
  <si>
    <t>3/567</t>
  </si>
  <si>
    <t>HEIDI ANATILDE HEINE LLINAS</t>
  </si>
  <si>
    <t xml:space="preserve"> NO CUMPLE CON EL PERFIL, YA QUE NO  SU EXPERIENCIA LABORAL, NO SE RELACIONA CON INFANCIA Y FAMILIA</t>
  </si>
  <si>
    <t xml:space="preserve">CAMILO ANDRES VIZCAINO LINERO </t>
  </si>
  <si>
    <t>APF -  HCB  SIMON  BOLIVAR</t>
  </si>
  <si>
    <t>04- 02- 2013 - 04- 09- 2013</t>
  </si>
  <si>
    <t>JOLIANA PATRICIA LOPEZ IGLESIA</t>
  </si>
  <si>
    <t>TRABAJO SOCIAL</t>
  </si>
  <si>
    <t>FUNMEDI</t>
  </si>
  <si>
    <t>04-2004 -04-2007</t>
  </si>
  <si>
    <t>EL OFERENTE  EN FACTORES DE PONDERACIÓN  (CARPERA 7, FOLIO 1227)  PRESENTA LA EXPERIENCIA ADICIONAL  EN EL FORMATO 9,  DE MANERA GENERAL;  SIN ESPECIFICAR  PARA QUE GRUPO OFERTADO APLICA  ESTA EXPERIENCIA ADICIONAL (GRUPOS 6,7,8 Y 11). LA CERTIFICACIÓN  SE EXPIDE A DOS FUNFACIONES , NO HACE REFERENCIA DE UNION TEMPORAL, NI DE % DE PARTICIPACIÓN DE CADA UNA DE LAS DOS FUNDDACIONES.</t>
  </si>
  <si>
    <t xml:space="preserve"> 23   MESES</t>
  </si>
  <si>
    <t>EL OFERENTE  EN FACTORES DE PONDERACIÓN  (CARPERA 7, FOLIO 1227)  PRESENTA LA EXPERIENCIA ADICIONAL  EN EL FORMATO 9,  DE MANERA GENERAL;  SIN ESPECIFICAR  PARA QUE GRUPO OFERTADO APLICA  ESTA EXPERIENCIA ADICIONAL (GRUPOS 6,7,8 Y 11). LA CERTIFICACIÓN  SE EXPIDE A DOS FUNFACIONES , NO HACE REFERENCIA DE UNION TEMPORAL, NI DE % DE PARTICIPACIÓN DE CADA UNA DE LAS DOS FUNDDACIONES.SUBSANAR- ESPECIFICAR GRUPO</t>
  </si>
  <si>
    <t xml:space="preserve"> 10   </t>
  </si>
  <si>
    <t>TOTAL PUNTAJE POR CRITERIO GRUPO 6</t>
  </si>
  <si>
    <t>TOTAL PUNTAJE POR CRITERIO GRUPO 7</t>
  </si>
  <si>
    <t>TOTAL PUNTAJE POR CRITERIO GRUPO 8</t>
  </si>
  <si>
    <t>TOTAL PUNTAJE POR CRITERIO GRUPO 11</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</si>
</sst>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4" formatCode="_-&quot;$&quot;* #,##0.00_-;\-&quot;$&quot;* #,##0.00_-;_-&quot;$&quot;* &quot;-&quot;??_-;_-@_-"/>
    <numFmt numFmtId="43" formatCode="_-* #,##0.00_-;\-* #,##0.00_-;_-* &quot;-&quot;??_-;_-@_-"/>
    <numFmt numFmtId="164" formatCode="&quot;$&quot;\ #,##0_);[Red]\(&quot;$&quot;\ #,##0\)"/>
    <numFmt numFmtId="165" formatCode="[$$-240A]\ #,##0"/>
    <numFmt numFmtId="166" formatCode="[$$-2C0A]\ #,##0"/>
    <numFmt numFmtId="167" formatCode="[$$-240A]\ #,##0.00"/>
    <numFmt numFmtId="168" formatCode="_-* #,##0\ _€_-;\-* #,##0\ _€_-;_-* &quot;-&quot;??\ _€_-;_-@_-"/>
  </numFmts>
  <fonts count="41" x14ac:knownFonts="1">
    <font>
      <sz val="11"/>
      <color theme="1"/>
      <name val="Calibri"/>
      <family val="2"/>
      <scheme val="minor"/>
    </font>
    <font>
      <b/>
      <sz val="11"/>
      <color theme="1"/>
      <name val="Calibri"/>
      <family val="2"/>
      <scheme val="minor"/>
    </font>
    <font>
      <sz val="11"/>
      <color theme="1"/>
      <name val="Arial"/>
      <family val="2"/>
    </font>
    <font>
      <b/>
      <sz val="10"/>
      <color theme="1"/>
      <name val="Calibri"/>
      <family val="2"/>
      <scheme val="minor"/>
    </font>
    <font>
      <sz val="9"/>
      <name val="Arial"/>
      <family val="2"/>
    </font>
    <font>
      <sz val="11"/>
      <color theme="1"/>
      <name val="Calibri"/>
      <family val="2"/>
      <scheme val="minor"/>
    </font>
    <font>
      <b/>
      <sz val="11"/>
      <color theme="1"/>
      <name val="Arial"/>
      <family val="2"/>
    </font>
    <font>
      <b/>
      <sz val="20"/>
      <name val="Calibri"/>
      <family val="2"/>
    </font>
    <font>
      <sz val="16"/>
      <name val="Calibri"/>
      <family val="2"/>
    </font>
    <font>
      <b/>
      <sz val="11"/>
      <name val="Calibri"/>
      <family val="2"/>
    </font>
    <font>
      <sz val="12"/>
      <name val="Calibri"/>
      <family val="2"/>
    </font>
    <font>
      <sz val="11"/>
      <name val="Calibri"/>
      <family val="2"/>
    </font>
    <font>
      <b/>
      <sz val="12"/>
      <name val="Calibri"/>
      <family val="2"/>
    </font>
    <font>
      <sz val="9"/>
      <name val="Calibri"/>
      <family val="2"/>
      <scheme val="minor"/>
    </font>
    <font>
      <sz val="11"/>
      <name val="Calibri"/>
      <family val="2"/>
      <scheme val="minor"/>
    </font>
    <font>
      <b/>
      <sz val="14"/>
      <color indexed="9"/>
      <name val="Calibri"/>
      <family val="2"/>
    </font>
    <font>
      <sz val="9"/>
      <color indexed="8"/>
      <name val="Calibri"/>
      <family val="2"/>
    </font>
    <font>
      <sz val="9"/>
      <name val="Calibri"/>
      <family val="2"/>
    </font>
    <font>
      <b/>
      <sz val="9"/>
      <name val="Calibri"/>
      <family val="2"/>
      <scheme val="minor"/>
    </font>
    <font>
      <i/>
      <sz val="11"/>
      <color rgb="FFFF0000"/>
      <name val="Calibri"/>
      <family val="2"/>
      <scheme val="minor"/>
    </font>
    <font>
      <sz val="11"/>
      <name val="Arial"/>
      <family val="2"/>
    </font>
    <font>
      <b/>
      <sz val="9"/>
      <color theme="1"/>
      <name val="Calibri"/>
      <family val="2"/>
      <scheme val="minor"/>
    </font>
    <font>
      <sz val="7"/>
      <color theme="1"/>
      <name val="Times New Roman"/>
      <family val="1"/>
    </font>
    <font>
      <b/>
      <sz val="11"/>
      <color theme="1"/>
      <name val="Arial Narrow"/>
      <family val="2"/>
    </font>
    <font>
      <sz val="11"/>
      <color theme="1"/>
      <name val="Arial Narrow"/>
      <family val="2"/>
    </font>
    <font>
      <b/>
      <sz val="9"/>
      <color theme="1"/>
      <name val="Arial Narrow"/>
      <family val="2"/>
    </font>
    <font>
      <sz val="9"/>
      <color theme="1"/>
      <name val="Arial Narrow"/>
      <family val="2"/>
    </font>
    <font>
      <sz val="9"/>
      <color rgb="FF000000"/>
      <name val="Arial Narrow"/>
      <family val="2"/>
    </font>
    <font>
      <b/>
      <sz val="12"/>
      <color rgb="FF000000"/>
      <name val="Arial"/>
      <family val="2"/>
    </font>
    <font>
      <sz val="12"/>
      <color rgb="FF000000"/>
      <name val="Arial"/>
      <family val="2"/>
    </font>
    <font>
      <sz val="12"/>
      <color theme="1"/>
      <name val="Arial"/>
      <family val="2"/>
    </font>
    <font>
      <sz val="10"/>
      <color theme="1"/>
      <name val="Arial"/>
      <family val="2"/>
    </font>
    <font>
      <b/>
      <sz val="10"/>
      <color theme="1"/>
      <name val="Arial"/>
      <family val="2"/>
    </font>
    <font>
      <b/>
      <u/>
      <sz val="16"/>
      <color theme="1"/>
      <name val="Calibri"/>
      <family val="2"/>
      <scheme val="minor"/>
    </font>
    <font>
      <sz val="12"/>
      <color rgb="FF7030A0"/>
      <name val="Arial"/>
      <family val="2"/>
    </font>
    <font>
      <b/>
      <sz val="12"/>
      <name val="Arial"/>
      <family val="2"/>
    </font>
    <font>
      <sz val="12"/>
      <name val="Arial"/>
      <family val="2"/>
    </font>
    <font>
      <sz val="9"/>
      <color theme="1"/>
      <name val="Calibri"/>
      <family val="2"/>
      <scheme val="minor"/>
    </font>
    <font>
      <b/>
      <sz val="8"/>
      <color theme="1"/>
      <name val="Calibri"/>
      <family val="2"/>
      <scheme val="minor"/>
    </font>
    <font>
      <sz val="8"/>
      <color theme="1"/>
      <name val="Calibri"/>
      <family val="2"/>
      <scheme val="minor"/>
    </font>
    <font>
      <sz val="12"/>
      <name val="Calibri"/>
      <family val="2"/>
      <scheme val="minor"/>
    </font>
  </fonts>
  <fills count="16">
    <fill>
      <patternFill patternType="none"/>
    </fill>
    <fill>
      <patternFill patternType="gray125"/>
    </fill>
    <fill>
      <patternFill patternType="solid">
        <fgColor theme="4" tint="0.79998168889431442"/>
        <bgColor indexed="64"/>
      </patternFill>
    </fill>
    <fill>
      <patternFill patternType="solid">
        <fgColor theme="0" tint="-0.14999847407452621"/>
        <bgColor indexed="64"/>
      </patternFill>
    </fill>
    <fill>
      <patternFill patternType="solid">
        <fgColor rgb="FFFFFF00"/>
        <bgColor indexed="64"/>
      </patternFill>
    </fill>
    <fill>
      <patternFill patternType="solid">
        <fgColor rgb="FFDBE5F1"/>
        <bgColor indexed="64"/>
      </patternFill>
    </fill>
    <fill>
      <patternFill patternType="solid">
        <fgColor rgb="FFDEEAF6"/>
        <bgColor indexed="64"/>
      </patternFill>
    </fill>
    <fill>
      <patternFill patternType="solid">
        <fgColor rgb="FFFFFFFF"/>
        <bgColor indexed="64"/>
      </patternFill>
    </fill>
    <fill>
      <patternFill patternType="solid">
        <fgColor rgb="FFF2F2F2"/>
        <bgColor indexed="64"/>
      </patternFill>
    </fill>
    <fill>
      <patternFill patternType="solid">
        <fgColor rgb="FFBFBFBF"/>
        <bgColor indexed="64"/>
      </patternFill>
    </fill>
    <fill>
      <patternFill patternType="solid">
        <fgColor theme="5" tint="0.79998168889431442"/>
        <bgColor indexed="64"/>
      </patternFill>
    </fill>
    <fill>
      <patternFill patternType="solid">
        <fgColor theme="0"/>
        <bgColor indexed="64"/>
      </patternFill>
    </fill>
    <fill>
      <patternFill patternType="solid">
        <fgColor theme="6" tint="0.39997558519241921"/>
        <bgColor indexed="64"/>
      </patternFill>
    </fill>
    <fill>
      <patternFill patternType="solid">
        <fgColor theme="5" tint="0.39997558519241921"/>
        <bgColor indexed="64"/>
      </patternFill>
    </fill>
    <fill>
      <patternFill patternType="solid">
        <fgColor theme="7" tint="0.39997558519241921"/>
        <bgColor indexed="64"/>
      </patternFill>
    </fill>
    <fill>
      <patternFill patternType="solid">
        <fgColor theme="8" tint="0.399975585192419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medium">
        <color indexed="57"/>
      </left>
      <right style="medium">
        <color indexed="57"/>
      </right>
      <top style="medium">
        <color indexed="57"/>
      </top>
      <bottom style="medium">
        <color indexed="57"/>
      </bottom>
      <diagonal/>
    </border>
    <border>
      <left style="medium">
        <color indexed="57"/>
      </left>
      <right/>
      <top style="medium">
        <color indexed="57"/>
      </top>
      <bottom style="medium">
        <color indexed="57"/>
      </bottom>
      <diagonal/>
    </border>
    <border>
      <left/>
      <right/>
      <top style="medium">
        <color indexed="57"/>
      </top>
      <bottom style="medium">
        <color indexed="57"/>
      </bottom>
      <diagonal/>
    </border>
    <border>
      <left/>
      <right style="medium">
        <color indexed="57"/>
      </right>
      <top style="medium">
        <color indexed="57"/>
      </top>
      <bottom style="medium">
        <color indexed="57"/>
      </bottom>
      <diagonal/>
    </border>
    <border>
      <left style="medium">
        <color indexed="57"/>
      </left>
      <right/>
      <top/>
      <bottom/>
      <diagonal/>
    </border>
    <border>
      <left style="medium">
        <color indexed="57"/>
      </left>
      <right style="medium">
        <color indexed="57"/>
      </right>
      <top style="medium">
        <color indexed="57"/>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bottom style="medium">
        <color indexed="57"/>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medium">
        <color rgb="FF000000"/>
      </left>
      <right/>
      <top style="medium">
        <color rgb="FF000000"/>
      </top>
      <bottom style="medium">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style="medium">
        <color rgb="FF000000"/>
      </right>
      <top style="medium">
        <color indexed="64"/>
      </top>
      <bottom style="medium">
        <color indexed="64"/>
      </bottom>
      <diagonal/>
    </border>
    <border>
      <left/>
      <right/>
      <top style="medium">
        <color indexed="64"/>
      </top>
      <bottom style="medium">
        <color indexed="64"/>
      </bottom>
      <diagonal/>
    </border>
    <border>
      <left style="medium">
        <color indexed="64"/>
      </left>
      <right/>
      <top/>
      <bottom style="medium">
        <color indexed="64"/>
      </bottom>
      <diagonal/>
    </border>
    <border>
      <left/>
      <right style="medium">
        <color rgb="FF000000"/>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rgb="FF000000"/>
      </right>
      <top style="medium">
        <color indexed="64"/>
      </top>
      <bottom/>
      <diagonal/>
    </border>
    <border>
      <left style="medium">
        <color indexed="64"/>
      </left>
      <right style="medium">
        <color indexed="64"/>
      </right>
      <top/>
      <bottom/>
      <diagonal/>
    </border>
    <border>
      <left style="medium">
        <color rgb="FF000000"/>
      </left>
      <right style="medium">
        <color indexed="64"/>
      </right>
      <top/>
      <bottom/>
      <diagonal/>
    </border>
    <border>
      <left/>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s>
  <cellStyleXfs count="6">
    <xf numFmtId="0" fontId="0" fillId="0" borderId="0"/>
    <xf numFmtId="43" fontId="5" fillId="0" borderId="0" applyFont="0" applyFill="0" applyBorder="0" applyAlignment="0" applyProtection="0"/>
    <xf numFmtId="0" fontId="5" fillId="0" borderId="0"/>
    <xf numFmtId="44"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cellStyleXfs>
  <cellXfs count="420">
    <xf numFmtId="0" fontId="0" fillId="0" borderId="0" xfId="0"/>
    <xf numFmtId="0" fontId="0" fillId="0" borderId="1" xfId="0" applyBorder="1"/>
    <xf numFmtId="0" fontId="2" fillId="0" borderId="1" xfId="0" applyFont="1" applyBorder="1" applyAlignment="1">
      <alignment horizontal="justify" vertical="center" wrapText="1"/>
    </xf>
    <xf numFmtId="0" fontId="0" fillId="0" borderId="1" xfId="0" applyBorder="1" applyAlignment="1"/>
    <xf numFmtId="0" fontId="0" fillId="0" borderId="1" xfId="0" applyFill="1" applyBorder="1" applyAlignment="1">
      <alignment horizontal="center"/>
    </xf>
    <xf numFmtId="0" fontId="4" fillId="0" borderId="1" xfId="0" applyFont="1" applyBorder="1" applyAlignment="1">
      <alignment horizontal="center" wrapText="1"/>
    </xf>
    <xf numFmtId="0" fontId="2" fillId="0" borderId="1" xfId="0" applyFont="1" applyBorder="1" applyAlignment="1">
      <alignment horizontal="center" vertical="center" wrapText="1"/>
    </xf>
    <xf numFmtId="0" fontId="0" fillId="0" borderId="0" xfId="0" applyAlignment="1">
      <alignment horizontal="center" vertical="center"/>
    </xf>
    <xf numFmtId="0" fontId="0" fillId="0" borderId="0" xfId="0" applyAlignment="1">
      <alignment vertical="center"/>
    </xf>
    <xf numFmtId="0" fontId="0" fillId="0" borderId="0" xfId="0" applyBorder="1" applyAlignment="1">
      <alignment vertical="center"/>
    </xf>
    <xf numFmtId="0" fontId="8" fillId="0" borderId="6" xfId="0" applyFont="1" applyFill="1" applyBorder="1" applyAlignment="1">
      <alignment vertical="center"/>
    </xf>
    <xf numFmtId="0" fontId="10" fillId="0" borderId="6" xfId="0" applyFont="1" applyFill="1" applyBorder="1" applyAlignment="1">
      <alignment vertical="center"/>
    </xf>
    <xf numFmtId="0" fontId="10" fillId="0" borderId="0" xfId="0" applyFont="1" applyFill="1" applyBorder="1" applyAlignment="1">
      <alignment vertical="center"/>
    </xf>
    <xf numFmtId="0" fontId="10" fillId="0" borderId="7" xfId="0" applyFont="1" applyFill="1" applyBorder="1" applyAlignment="1">
      <alignment vertical="center"/>
    </xf>
    <xf numFmtId="15" fontId="0" fillId="0" borderId="7" xfId="0" applyNumberFormat="1" applyFont="1" applyFill="1" applyBorder="1" applyAlignment="1" applyProtection="1">
      <alignment horizontal="left" vertical="center"/>
      <protection locked="0"/>
    </xf>
    <xf numFmtId="0" fontId="9" fillId="0" borderId="8" xfId="0" applyFont="1" applyFill="1" applyBorder="1" applyAlignment="1" applyProtection="1">
      <alignment horizontal="left" vertical="center"/>
      <protection locked="0"/>
    </xf>
    <xf numFmtId="0" fontId="9" fillId="0" borderId="9" xfId="0" applyFont="1" applyFill="1" applyBorder="1" applyAlignment="1" applyProtection="1">
      <alignment horizontal="left" vertical="center"/>
      <protection locked="0"/>
    </xf>
    <xf numFmtId="14" fontId="0" fillId="0" borderId="0" xfId="0" applyNumberFormat="1" applyFill="1" applyBorder="1" applyAlignment="1" applyProtection="1">
      <alignment vertical="center"/>
      <protection locked="0"/>
    </xf>
    <xf numFmtId="0" fontId="12" fillId="0" borderId="0" xfId="0" applyFont="1" applyFill="1" applyBorder="1" applyAlignment="1" applyProtection="1">
      <alignment horizontal="left" vertical="center"/>
      <protection locked="0"/>
    </xf>
    <xf numFmtId="164" fontId="0" fillId="0" borderId="0" xfId="0" applyNumberFormat="1" applyAlignment="1">
      <alignment horizontal="center" vertical="center"/>
    </xf>
    <xf numFmtId="0" fontId="1" fillId="0" borderId="0" xfId="0" applyFont="1" applyAlignment="1">
      <alignment horizontal="center" vertical="center"/>
    </xf>
    <xf numFmtId="166" fontId="0" fillId="0" borderId="0" xfId="0" applyNumberFormat="1" applyFill="1" applyBorder="1" applyAlignment="1">
      <alignment horizontal="center" vertical="center"/>
    </xf>
    <xf numFmtId="165" fontId="0" fillId="0" borderId="0" xfId="0" applyNumberFormat="1" applyBorder="1" applyAlignment="1">
      <alignment vertical="center"/>
    </xf>
    <xf numFmtId="0" fontId="13" fillId="0" borderId="1" xfId="0" applyFont="1" applyFill="1" applyBorder="1" applyAlignment="1" applyProtection="1">
      <alignment horizontal="center" vertical="center" wrapText="1"/>
      <protection locked="0"/>
    </xf>
    <xf numFmtId="15" fontId="13" fillId="0" borderId="1" xfId="0" applyNumberFormat="1" applyFont="1" applyFill="1" applyBorder="1" applyAlignment="1" applyProtection="1">
      <alignment horizontal="center" vertical="center" wrapText="1"/>
      <protection locked="0"/>
    </xf>
    <xf numFmtId="168" fontId="13" fillId="0" borderId="1" xfId="1" applyNumberFormat="1" applyFont="1" applyFill="1" applyBorder="1" applyAlignment="1">
      <alignment horizontal="right" vertical="center" wrapText="1"/>
    </xf>
    <xf numFmtId="0" fontId="14" fillId="0" borderId="0" xfId="0" applyFont="1" applyFill="1" applyAlignment="1">
      <alignment horizontal="left" vertical="center" wrapText="1"/>
    </xf>
    <xf numFmtId="0" fontId="0" fillId="0" borderId="0" xfId="0" applyFill="1" applyAlignment="1">
      <alignment vertical="center"/>
    </xf>
    <xf numFmtId="0" fontId="15" fillId="0" borderId="0" xfId="0" applyFont="1" applyFill="1" applyBorder="1" applyAlignment="1">
      <alignment horizontal="left" vertical="center"/>
    </xf>
    <xf numFmtId="0" fontId="16" fillId="0" borderId="0" xfId="0" applyFont="1" applyFill="1" applyBorder="1" applyAlignment="1">
      <alignment horizontal="center" vertical="center" wrapText="1"/>
    </xf>
    <xf numFmtId="0" fontId="9" fillId="3" borderId="8" xfId="0" applyFont="1" applyFill="1" applyBorder="1" applyAlignment="1" applyProtection="1">
      <alignment vertical="center"/>
      <protection locked="0"/>
    </xf>
    <xf numFmtId="0" fontId="9" fillId="3" borderId="9" xfId="0" applyFont="1" applyFill="1" applyBorder="1" applyAlignment="1" applyProtection="1">
      <alignment vertical="center"/>
      <protection locked="0"/>
    </xf>
    <xf numFmtId="166" fontId="0" fillId="3" borderId="1" xfId="0" applyNumberFormat="1" applyFill="1" applyBorder="1" applyAlignment="1">
      <alignment horizontal="right" vertical="center"/>
    </xf>
    <xf numFmtId="0" fontId="0" fillId="0" borderId="0" xfId="0" applyFill="1" applyBorder="1" applyAlignment="1">
      <alignment vertical="center" wrapText="1"/>
    </xf>
    <xf numFmtId="167" fontId="0" fillId="0" borderId="0" xfId="0" applyNumberFormat="1" applyFill="1" applyBorder="1" applyAlignment="1">
      <alignment vertical="center"/>
    </xf>
    <xf numFmtId="0" fontId="1" fillId="0" borderId="0" xfId="0" applyFont="1" applyFill="1" applyBorder="1" applyAlignment="1">
      <alignment vertical="center" wrapText="1"/>
    </xf>
    <xf numFmtId="0" fontId="0" fillId="0" borderId="0" xfId="0" applyFill="1" applyBorder="1" applyAlignment="1">
      <alignment horizontal="center" vertical="center"/>
    </xf>
    <xf numFmtId="167" fontId="0" fillId="0" borderId="0" xfId="0" applyNumberFormat="1" applyBorder="1" applyAlignment="1">
      <alignment vertical="center"/>
    </xf>
    <xf numFmtId="0" fontId="0" fillId="0" borderId="7" xfId="0" applyBorder="1" applyAlignment="1">
      <alignment vertical="center"/>
    </xf>
    <xf numFmtId="0" fontId="0" fillId="0" borderId="7" xfId="0" applyBorder="1" applyAlignment="1">
      <alignment horizontal="center" vertical="center" wrapText="1"/>
    </xf>
    <xf numFmtId="3" fontId="11" fillId="4" borderId="1" xfId="0" applyNumberFormat="1" applyFont="1" applyFill="1" applyBorder="1" applyAlignment="1">
      <alignment horizontal="right" vertical="center" wrapText="1"/>
    </xf>
    <xf numFmtId="0" fontId="14" fillId="0" borderId="1" xfId="0" applyFont="1" applyFill="1" applyBorder="1" applyAlignment="1">
      <alignment horizontal="center" vertical="center" wrapText="1"/>
    </xf>
    <xf numFmtId="49" fontId="14" fillId="0" borderId="1" xfId="0" applyNumberFormat="1" applyFont="1" applyFill="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49" fontId="14" fillId="0" borderId="1" xfId="0" applyNumberFormat="1" applyFont="1" applyFill="1" applyBorder="1" applyAlignment="1" applyProtection="1">
      <alignment horizontal="left" vertical="center" wrapText="1"/>
      <protection locked="0"/>
    </xf>
    <xf numFmtId="49" fontId="18" fillId="0" borderId="1" xfId="0" applyNumberFormat="1" applyFont="1" applyFill="1" applyBorder="1" applyAlignment="1" applyProtection="1">
      <alignment horizontal="center" vertical="center" wrapText="1"/>
      <protection locked="0"/>
    </xf>
    <xf numFmtId="0" fontId="9" fillId="2" borderId="1" xfId="0" applyFont="1" applyFill="1" applyBorder="1" applyAlignment="1">
      <alignment horizontal="center" vertical="center" wrapText="1"/>
    </xf>
    <xf numFmtId="0" fontId="0" fillId="2" borderId="1" xfId="0" applyFill="1" applyBorder="1" applyAlignment="1">
      <alignment vertical="center" wrapText="1"/>
    </xf>
    <xf numFmtId="0" fontId="1" fillId="2" borderId="11"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1" xfId="0" applyFill="1" applyBorder="1" applyAlignment="1">
      <alignment horizontal="center" vertical="center"/>
    </xf>
    <xf numFmtId="0" fontId="1" fillId="0" borderId="1" xfId="0" applyFont="1" applyFill="1" applyBorder="1" applyAlignment="1">
      <alignment vertical="center"/>
    </xf>
    <xf numFmtId="49" fontId="0" fillId="0" borderId="1" xfId="0" applyNumberFormat="1" applyFill="1" applyBorder="1" applyAlignment="1">
      <alignment horizontal="center" vertical="center"/>
    </xf>
    <xf numFmtId="0" fontId="1" fillId="0" borderId="1" xfId="0" applyFont="1" applyFill="1" applyBorder="1" applyAlignment="1">
      <alignment horizontal="center" vertical="center"/>
    </xf>
    <xf numFmtId="0" fontId="19" fillId="0" borderId="0" xfId="0" applyFont="1" applyBorder="1" applyAlignment="1">
      <alignment horizontal="center" vertical="center"/>
    </xf>
    <xf numFmtId="0" fontId="20" fillId="2" borderId="1" xfId="0" applyFont="1" applyFill="1" applyBorder="1" applyAlignment="1">
      <alignment horizontal="center" vertical="center" wrapText="1"/>
    </xf>
    <xf numFmtId="0" fontId="1" fillId="2" borderId="1" xfId="0" applyFont="1" applyFill="1" applyBorder="1" applyAlignment="1">
      <alignment horizontal="center" wrapText="1"/>
    </xf>
    <xf numFmtId="0" fontId="0" fillId="0" borderId="1" xfId="0" applyBorder="1" applyAlignment="1">
      <alignment vertical="center" wrapText="1"/>
    </xf>
    <xf numFmtId="0" fontId="0" fillId="0" borderId="2" xfId="0" applyBorder="1" applyAlignment="1">
      <alignment horizontal="center" vertical="center"/>
    </xf>
    <xf numFmtId="0" fontId="0" fillId="0" borderId="1" xfId="0" applyBorder="1" applyAlignment="1">
      <alignment horizontal="center" vertical="center"/>
    </xf>
    <xf numFmtId="0" fontId="0" fillId="0" borderId="3" xfId="0" applyBorder="1" applyAlignment="1">
      <alignment horizontal="center" vertical="center"/>
    </xf>
    <xf numFmtId="49" fontId="0" fillId="2" borderId="1" xfId="0" applyNumberFormat="1" applyFill="1" applyBorder="1" applyAlignment="1">
      <alignment horizontal="center" vertical="center"/>
    </xf>
    <xf numFmtId="0" fontId="0" fillId="0" borderId="1" xfId="0" applyBorder="1" applyAlignment="1">
      <alignment horizontal="center" vertical="center" wrapText="1"/>
    </xf>
    <xf numFmtId="0" fontId="1" fillId="2" borderId="1" xfId="0" applyFont="1" applyFill="1" applyBorder="1" applyAlignment="1">
      <alignment horizontal="center" vertical="center"/>
    </xf>
    <xf numFmtId="0" fontId="1" fillId="2" borderId="16" xfId="0" applyFont="1" applyFill="1" applyBorder="1" applyAlignment="1">
      <alignment horizontal="center" vertical="center"/>
    </xf>
    <xf numFmtId="0" fontId="1" fillId="2" borderId="16"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23" fillId="0" borderId="0" xfId="0" applyFont="1" applyAlignment="1">
      <alignment horizontal="center" vertical="center"/>
    </xf>
    <xf numFmtId="0" fontId="24" fillId="0" borderId="0" xfId="0" applyFont="1" applyAlignment="1">
      <alignment horizontal="justify" vertical="center"/>
    </xf>
    <xf numFmtId="0" fontId="25" fillId="5" borderId="18" xfId="0" applyFont="1" applyFill="1" applyBorder="1" applyAlignment="1">
      <alignment horizontal="center" vertical="center" wrapText="1"/>
    </xf>
    <xf numFmtId="0" fontId="25" fillId="0" borderId="18" xfId="0" applyFont="1" applyBorder="1" applyAlignment="1">
      <alignment horizontal="center" vertical="center" wrapText="1"/>
    </xf>
    <xf numFmtId="0" fontId="25" fillId="6" borderId="1" xfId="0" applyFont="1" applyFill="1" applyBorder="1" applyAlignment="1">
      <alignment horizontal="center" vertical="center" wrapText="1"/>
    </xf>
    <xf numFmtId="0" fontId="25" fillId="6" borderId="5" xfId="0" applyFont="1" applyFill="1" applyBorder="1" applyAlignment="1">
      <alignment horizontal="center" vertical="center" wrapText="1"/>
    </xf>
    <xf numFmtId="0" fontId="26" fillId="7" borderId="19" xfId="0" applyFont="1" applyFill="1" applyBorder="1" applyAlignment="1">
      <alignment horizontal="center" vertical="center" wrapText="1"/>
    </xf>
    <xf numFmtId="0" fontId="26" fillId="7" borderId="22" xfId="0" applyFont="1" applyFill="1" applyBorder="1" applyAlignment="1">
      <alignment horizontal="center" vertical="center" wrapText="1"/>
    </xf>
    <xf numFmtId="0" fontId="26" fillId="0" borderId="22" xfId="0" applyFont="1" applyBorder="1" applyAlignment="1">
      <alignment horizontal="center" vertical="center" wrapText="1"/>
    </xf>
    <xf numFmtId="0" fontId="26" fillId="7" borderId="22" xfId="0" applyFont="1" applyFill="1" applyBorder="1" applyAlignment="1">
      <alignment horizontal="justify" vertical="center" wrapText="1"/>
    </xf>
    <xf numFmtId="0" fontId="25" fillId="0" borderId="0" xfId="0" applyFont="1" applyBorder="1" applyAlignment="1">
      <alignment horizontal="center" vertical="center" wrapText="1"/>
    </xf>
    <xf numFmtId="0" fontId="31" fillId="0" borderId="0" xfId="0" applyFont="1" applyAlignment="1">
      <alignment horizontal="justify" vertical="center"/>
    </xf>
    <xf numFmtId="0" fontId="25" fillId="6" borderId="1" xfId="0" applyFont="1" applyFill="1" applyBorder="1" applyAlignment="1">
      <alignment horizontal="center" vertical="center" wrapText="1"/>
    </xf>
    <xf numFmtId="0" fontId="9" fillId="2" borderId="0" xfId="0" applyFont="1" applyFill="1" applyBorder="1" applyAlignment="1">
      <alignment horizontal="center" vertical="center" wrapText="1"/>
    </xf>
    <xf numFmtId="166" fontId="0" fillId="3" borderId="0" xfId="0" applyNumberFormat="1" applyFill="1" applyBorder="1" applyAlignment="1">
      <alignment horizontal="right" vertical="center"/>
    </xf>
    <xf numFmtId="0" fontId="1" fillId="2" borderId="0" xfId="0" applyFont="1" applyFill="1" applyBorder="1" applyAlignment="1">
      <alignment horizontal="center" vertical="center" wrapText="1"/>
    </xf>
    <xf numFmtId="0" fontId="1" fillId="0" borderId="0" xfId="0" applyFont="1" applyBorder="1" applyAlignment="1">
      <alignment horizontal="center" vertical="center"/>
    </xf>
    <xf numFmtId="0" fontId="1" fillId="2" borderId="5" xfId="0" applyFont="1" applyFill="1" applyBorder="1" applyAlignment="1">
      <alignment horizontal="center" wrapText="1"/>
    </xf>
    <xf numFmtId="0" fontId="0" fillId="0" borderId="1" xfId="0" applyFill="1" applyBorder="1" applyAlignment="1">
      <alignment wrapText="1"/>
    </xf>
    <xf numFmtId="0" fontId="0" fillId="0" borderId="0" xfId="0" applyBorder="1" applyAlignment="1">
      <alignment horizontal="center" vertical="center" wrapText="1"/>
    </xf>
    <xf numFmtId="3" fontId="11" fillId="0" borderId="0" xfId="0" applyNumberFormat="1" applyFont="1" applyFill="1" applyBorder="1" applyAlignment="1">
      <alignment horizontal="right" vertical="center" wrapText="1"/>
    </xf>
    <xf numFmtId="2" fontId="1" fillId="2" borderId="11" xfId="0" applyNumberFormat="1" applyFont="1" applyFill="1" applyBorder="1" applyAlignment="1">
      <alignment horizontal="center" vertical="center" wrapText="1"/>
    </xf>
    <xf numFmtId="0" fontId="0" fillId="0" borderId="0" xfId="0"/>
    <xf numFmtId="0" fontId="2" fillId="0" borderId="1" xfId="0" applyFont="1" applyBorder="1" applyAlignment="1">
      <alignment horizontal="justify" vertical="center" wrapText="1"/>
    </xf>
    <xf numFmtId="0" fontId="2" fillId="0" borderId="1" xfId="0" applyFont="1" applyBorder="1" applyAlignment="1">
      <alignment horizontal="center" vertical="center" wrapText="1"/>
    </xf>
    <xf numFmtId="0" fontId="0" fillId="0" borderId="0" xfId="0" applyAlignment="1">
      <alignment horizontal="center" vertical="center"/>
    </xf>
    <xf numFmtId="0" fontId="1" fillId="0" borderId="0" xfId="0" applyFont="1" applyAlignment="1">
      <alignment horizontal="center" vertical="center"/>
    </xf>
    <xf numFmtId="0" fontId="13" fillId="0" borderId="1" xfId="0" applyFont="1" applyFill="1" applyBorder="1" applyAlignment="1" applyProtection="1">
      <alignment horizontal="center" vertical="center" wrapText="1"/>
      <protection locked="0"/>
    </xf>
    <xf numFmtId="15" fontId="13" fillId="0" borderId="1" xfId="0" applyNumberFormat="1" applyFont="1" applyFill="1" applyBorder="1" applyAlignment="1" applyProtection="1">
      <alignment horizontal="center" vertical="center" wrapText="1"/>
      <protection locked="0"/>
    </xf>
    <xf numFmtId="0" fontId="14" fillId="0" borderId="0" xfId="0" applyFont="1" applyFill="1" applyAlignment="1">
      <alignment horizontal="left" vertical="center" wrapText="1"/>
    </xf>
    <xf numFmtId="49" fontId="14" fillId="0" borderId="1" xfId="0" applyNumberFormat="1" applyFont="1" applyFill="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49" fontId="18" fillId="0" borderId="1" xfId="0" applyNumberFormat="1" applyFont="1" applyFill="1" applyBorder="1" applyAlignment="1" applyProtection="1">
      <alignment horizontal="center" vertical="center" wrapText="1"/>
      <protection locked="0"/>
    </xf>
    <xf numFmtId="0" fontId="1" fillId="2" borderId="11"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1" xfId="0" applyBorder="1" applyAlignment="1">
      <alignment vertical="center"/>
    </xf>
    <xf numFmtId="0" fontId="0" fillId="0" borderId="1" xfId="0" applyBorder="1" applyAlignment="1">
      <alignment horizontal="center" vertical="center"/>
    </xf>
    <xf numFmtId="0" fontId="1" fillId="2" borderId="1" xfId="0" applyFont="1" applyFill="1" applyBorder="1" applyAlignment="1">
      <alignment horizontal="center" vertical="center"/>
    </xf>
    <xf numFmtId="0" fontId="6" fillId="2" borderId="1" xfId="0" applyFont="1" applyFill="1" applyBorder="1" applyAlignment="1">
      <alignment horizontal="center" vertical="center" wrapText="1"/>
    </xf>
    <xf numFmtId="0" fontId="27" fillId="7" borderId="0" xfId="0" applyFont="1" applyFill="1" applyAlignment="1">
      <alignment vertical="center"/>
    </xf>
    <xf numFmtId="0" fontId="28" fillId="7" borderId="27" xfId="0" applyFont="1" applyFill="1" applyBorder="1" applyAlignment="1">
      <alignment vertical="center"/>
    </xf>
    <xf numFmtId="0" fontId="28" fillId="7" borderId="28" xfId="0" applyFont="1" applyFill="1" applyBorder="1" applyAlignment="1">
      <alignment horizontal="center" vertical="center" wrapText="1"/>
    </xf>
    <xf numFmtId="0" fontId="29" fillId="0" borderId="29" xfId="0" applyFont="1" applyBorder="1" applyAlignment="1">
      <alignment vertical="center" wrapText="1"/>
    </xf>
    <xf numFmtId="0" fontId="29" fillId="0" borderId="28" xfId="0" applyFont="1" applyBorder="1" applyAlignment="1">
      <alignment vertical="center"/>
    </xf>
    <xf numFmtId="0" fontId="28" fillId="7" borderId="29" xfId="0" applyFont="1" applyFill="1" applyBorder="1" applyAlignment="1">
      <alignment vertical="center"/>
    </xf>
    <xf numFmtId="0" fontId="29" fillId="7" borderId="28" xfId="0" applyFont="1" applyFill="1" applyBorder="1" applyAlignment="1">
      <alignment vertical="center"/>
    </xf>
    <xf numFmtId="0" fontId="29" fillId="7" borderId="0" xfId="0" applyFont="1" applyFill="1" applyAlignment="1">
      <alignment vertical="center"/>
    </xf>
    <xf numFmtId="0" fontId="29" fillId="7" borderId="29" xfId="0" applyFont="1" applyFill="1" applyBorder="1" applyAlignment="1">
      <alignment vertical="center"/>
    </xf>
    <xf numFmtId="0" fontId="28" fillId="7" borderId="30" xfId="0" applyFont="1" applyFill="1" applyBorder="1" applyAlignment="1">
      <alignment vertical="center"/>
    </xf>
    <xf numFmtId="0" fontId="28" fillId="7" borderId="33" xfId="0" applyFont="1" applyFill="1" applyBorder="1" applyAlignment="1">
      <alignment vertical="center"/>
    </xf>
    <xf numFmtId="0" fontId="28" fillId="7" borderId="0" xfId="0" applyFont="1" applyFill="1" applyAlignment="1">
      <alignment horizontal="center" vertical="center"/>
    </xf>
    <xf numFmtId="0" fontId="28" fillId="7" borderId="29" xfId="0" applyFont="1" applyFill="1" applyBorder="1" applyAlignment="1">
      <alignment horizontal="center" vertical="center"/>
    </xf>
    <xf numFmtId="0" fontId="29" fillId="7" borderId="25" xfId="0" applyFont="1" applyFill="1" applyBorder="1" applyAlignment="1">
      <alignment vertical="center"/>
    </xf>
    <xf numFmtId="0" fontId="29" fillId="8" borderId="26" xfId="0" applyFont="1" applyFill="1" applyBorder="1" applyAlignment="1">
      <alignment vertical="center"/>
    </xf>
    <xf numFmtId="0" fontId="29" fillId="7" borderId="27" xfId="0" applyFont="1" applyFill="1" applyBorder="1" applyAlignment="1">
      <alignment vertical="center"/>
    </xf>
    <xf numFmtId="0" fontId="29" fillId="8" borderId="0" xfId="0" applyFont="1" applyFill="1" applyAlignment="1">
      <alignment vertical="center"/>
    </xf>
    <xf numFmtId="0" fontId="29" fillId="7" borderId="33" xfId="0" applyFont="1" applyFill="1" applyBorder="1" applyAlignment="1">
      <alignment vertical="center"/>
    </xf>
    <xf numFmtId="0" fontId="29" fillId="8" borderId="35" xfId="0" applyFont="1" applyFill="1" applyBorder="1" applyAlignment="1">
      <alignment vertical="center"/>
    </xf>
    <xf numFmtId="0" fontId="29" fillId="7" borderId="36" xfId="0" applyFont="1" applyFill="1" applyBorder="1" applyAlignment="1">
      <alignment vertical="center"/>
    </xf>
    <xf numFmtId="0" fontId="28" fillId="7" borderId="28" xfId="0" applyFont="1" applyFill="1" applyBorder="1" applyAlignment="1">
      <alignment vertical="center"/>
    </xf>
    <xf numFmtId="0" fontId="29" fillId="8" borderId="0" xfId="0" applyFont="1" applyFill="1" applyAlignment="1">
      <alignment horizontal="center" vertical="center"/>
    </xf>
    <xf numFmtId="0" fontId="29" fillId="8" borderId="35" xfId="0" applyFont="1" applyFill="1" applyBorder="1" applyAlignment="1">
      <alignment horizontal="center" vertical="center"/>
    </xf>
    <xf numFmtId="0" fontId="28" fillId="7" borderId="36" xfId="0" applyFont="1" applyFill="1" applyBorder="1" applyAlignment="1">
      <alignment horizontal="center" vertical="center"/>
    </xf>
    <xf numFmtId="0" fontId="28" fillId="7" borderId="0" xfId="0" applyFont="1" applyFill="1" applyAlignment="1">
      <alignment horizontal="right" vertical="center"/>
    </xf>
    <xf numFmtId="0" fontId="28" fillId="7" borderId="0" xfId="0" applyFont="1" applyFill="1" applyAlignment="1">
      <alignment vertical="center"/>
    </xf>
    <xf numFmtId="0" fontId="29" fillId="0" borderId="29" xfId="0" applyFont="1" applyBorder="1" applyAlignment="1">
      <alignment vertical="center"/>
    </xf>
    <xf numFmtId="0" fontId="29" fillId="7" borderId="35" xfId="0" applyFont="1" applyFill="1" applyBorder="1" applyAlignment="1">
      <alignment vertical="center" wrapText="1"/>
    </xf>
    <xf numFmtId="0" fontId="30" fillId="0" borderId="0" xfId="0" applyFont="1"/>
    <xf numFmtId="0" fontId="34" fillId="0" borderId="0" xfId="0" applyFont="1"/>
    <xf numFmtId="2" fontId="18" fillId="0" borderId="1" xfId="0" applyNumberFormat="1" applyFont="1" applyFill="1" applyBorder="1" applyAlignment="1" applyProtection="1">
      <alignment horizontal="center" vertical="center" wrapText="1"/>
      <protection locked="0"/>
    </xf>
    <xf numFmtId="0" fontId="14" fillId="0" borderId="1" xfId="0" applyFont="1" applyFill="1" applyBorder="1" applyAlignment="1">
      <alignment horizontal="left" vertical="center" wrapText="1"/>
    </xf>
    <xf numFmtId="0" fontId="35" fillId="7" borderId="33" xfId="0" applyFont="1" applyFill="1" applyBorder="1" applyAlignment="1">
      <alignment vertical="center"/>
    </xf>
    <xf numFmtId="0" fontId="35" fillId="7" borderId="33" xfId="0" applyFont="1" applyFill="1" applyBorder="1" applyAlignment="1">
      <alignment horizontal="center" vertical="center"/>
    </xf>
    <xf numFmtId="0" fontId="35" fillId="7" borderId="33" xfId="0" applyFont="1" applyFill="1" applyBorder="1" applyAlignment="1">
      <alignment vertical="center" wrapText="1"/>
    </xf>
    <xf numFmtId="1" fontId="13" fillId="0" borderId="1" xfId="0" applyNumberFormat="1" applyFont="1" applyFill="1" applyBorder="1" applyAlignment="1" applyProtection="1">
      <alignment horizontal="center" vertical="center" wrapText="1"/>
      <protection locked="0"/>
    </xf>
    <xf numFmtId="1" fontId="0" fillId="0" borderId="0" xfId="0" applyNumberFormat="1" applyFill="1" applyAlignment="1">
      <alignment vertical="center"/>
    </xf>
    <xf numFmtId="0" fontId="0" fillId="0" borderId="0" xfId="0" applyBorder="1" applyAlignment="1">
      <alignment horizontal="center" vertical="center"/>
    </xf>
    <xf numFmtId="0" fontId="0" fillId="0" borderId="1" xfId="0" applyFill="1" applyBorder="1" applyAlignment="1">
      <alignment horizontal="center" vertical="center" wrapText="1"/>
    </xf>
    <xf numFmtId="0" fontId="1" fillId="2" borderId="1" xfId="0" applyFont="1" applyFill="1" applyBorder="1" applyAlignment="1">
      <alignment vertical="center" wrapText="1"/>
    </xf>
    <xf numFmtId="14" fontId="0" fillId="0" borderId="1" xfId="0" applyNumberFormat="1" applyBorder="1" applyAlignment="1"/>
    <xf numFmtId="0" fontId="0" fillId="0" borderId="1" xfId="0" applyBorder="1" applyAlignment="1">
      <alignment horizontal="center" vertical="center"/>
    </xf>
    <xf numFmtId="1" fontId="18" fillId="0" borderId="1" xfId="0" applyNumberFormat="1" applyFont="1" applyFill="1" applyBorder="1" applyAlignment="1" applyProtection="1">
      <alignment horizontal="center" vertical="center" wrapText="1"/>
      <protection locked="0"/>
    </xf>
    <xf numFmtId="1" fontId="0" fillId="0" borderId="0" xfId="0" applyNumberFormat="1" applyAlignment="1">
      <alignment vertical="center"/>
    </xf>
    <xf numFmtId="1" fontId="9" fillId="0" borderId="8" xfId="0" applyNumberFormat="1" applyFont="1" applyFill="1" applyBorder="1" applyAlignment="1" applyProtection="1">
      <alignment horizontal="left" vertical="center"/>
      <protection locked="0"/>
    </xf>
    <xf numFmtId="1" fontId="12" fillId="0" borderId="0" xfId="0" applyNumberFormat="1" applyFont="1" applyFill="1" applyBorder="1" applyAlignment="1" applyProtection="1">
      <alignment horizontal="left" vertical="center"/>
      <protection locked="0"/>
    </xf>
    <xf numFmtId="1" fontId="9" fillId="2" borderId="1" xfId="0" applyNumberFormat="1" applyFont="1" applyFill="1" applyBorder="1" applyAlignment="1">
      <alignment horizontal="center" vertical="center" wrapText="1"/>
    </xf>
    <xf numFmtId="1" fontId="0" fillId="3" borderId="1" xfId="0" applyNumberFormat="1" applyFill="1" applyBorder="1" applyAlignment="1">
      <alignment horizontal="right" vertical="center"/>
    </xf>
    <xf numFmtId="1" fontId="0" fillId="3" borderId="1" xfId="0" applyNumberFormat="1" applyFill="1" applyBorder="1" applyAlignment="1">
      <alignment vertical="center"/>
    </xf>
    <xf numFmtId="1" fontId="0" fillId="3" borderId="1" xfId="0" applyNumberFormat="1" applyFill="1" applyBorder="1" applyAlignment="1">
      <alignment horizontal="center" vertical="center"/>
    </xf>
    <xf numFmtId="1" fontId="0" fillId="0" borderId="0" xfId="0" applyNumberFormat="1" applyFill="1" applyBorder="1" applyAlignment="1">
      <alignment vertical="center" wrapText="1"/>
    </xf>
    <xf numFmtId="1" fontId="0" fillId="4" borderId="1" xfId="0" applyNumberFormat="1" applyFill="1" applyBorder="1" applyAlignment="1" applyProtection="1">
      <alignment vertical="center"/>
      <protection locked="0"/>
    </xf>
    <xf numFmtId="1" fontId="0" fillId="0" borderId="0" xfId="0" applyNumberFormat="1" applyFill="1" applyBorder="1" applyAlignment="1" applyProtection="1">
      <alignment vertical="center"/>
      <protection locked="0"/>
    </xf>
    <xf numFmtId="1" fontId="0" fillId="0" borderId="0" xfId="0" applyNumberFormat="1"/>
    <xf numFmtId="1" fontId="1" fillId="2" borderId="1" xfId="0" applyNumberFormat="1" applyFont="1" applyFill="1" applyBorder="1" applyAlignment="1">
      <alignment horizontal="center" vertical="center"/>
    </xf>
    <xf numFmtId="1" fontId="1" fillId="2" borderId="11" xfId="0" applyNumberFormat="1" applyFont="1" applyFill="1" applyBorder="1" applyAlignment="1">
      <alignment horizontal="center" vertical="center" wrapText="1"/>
    </xf>
    <xf numFmtId="1" fontId="1" fillId="0" borderId="1" xfId="0" applyNumberFormat="1" applyFont="1" applyFill="1" applyBorder="1" applyAlignment="1">
      <alignment horizontal="center" vertical="center"/>
    </xf>
    <xf numFmtId="1" fontId="0" fillId="0" borderId="1" xfId="0" applyNumberFormat="1" applyFill="1" applyBorder="1" applyAlignment="1">
      <alignment vertical="center"/>
    </xf>
    <xf numFmtId="1" fontId="1" fillId="2" borderId="1" xfId="0" applyNumberFormat="1" applyFont="1" applyFill="1" applyBorder="1" applyAlignment="1">
      <alignment horizontal="center" wrapText="1"/>
    </xf>
    <xf numFmtId="1" fontId="0" fillId="0" borderId="1" xfId="0" applyNumberFormat="1" applyFill="1" applyBorder="1" applyAlignment="1">
      <alignment horizontal="center"/>
    </xf>
    <xf numFmtId="1" fontId="1" fillId="2" borderId="1" xfId="0" applyNumberFormat="1" applyFont="1" applyFill="1" applyBorder="1" applyAlignment="1">
      <alignment horizontal="center" vertical="center" wrapText="1"/>
    </xf>
    <xf numFmtId="1" fontId="1" fillId="2" borderId="16" xfId="0" applyNumberFormat="1" applyFont="1" applyFill="1" applyBorder="1" applyAlignment="1">
      <alignment horizontal="center" vertical="center" wrapText="1"/>
    </xf>
    <xf numFmtId="1" fontId="0" fillId="0" borderId="1" xfId="0" applyNumberFormat="1" applyBorder="1" applyAlignment="1">
      <alignment horizontal="center" vertical="center"/>
    </xf>
    <xf numFmtId="3" fontId="0" fillId="3" borderId="1" xfId="0" applyNumberFormat="1" applyFill="1" applyBorder="1" applyAlignment="1">
      <alignment horizontal="right" vertical="center"/>
    </xf>
    <xf numFmtId="0" fontId="0" fillId="3" borderId="1" xfId="0" applyNumberFormat="1" applyFill="1" applyBorder="1" applyAlignment="1">
      <alignment horizontal="right" vertical="center"/>
    </xf>
    <xf numFmtId="0" fontId="0" fillId="0" borderId="1" xfId="0" applyBorder="1" applyAlignment="1">
      <alignment wrapText="1"/>
    </xf>
    <xf numFmtId="0" fontId="0" fillId="0" borderId="1" xfId="0" applyBorder="1" applyAlignment="1">
      <alignment horizontal="center" vertical="center"/>
    </xf>
    <xf numFmtId="0" fontId="0" fillId="11" borderId="0" xfId="0" applyFill="1" applyAlignment="1">
      <alignment vertical="center"/>
    </xf>
    <xf numFmtId="14" fontId="0" fillId="0" borderId="1" xfId="0" applyNumberFormat="1" applyBorder="1" applyAlignment="1">
      <alignment wrapText="1"/>
    </xf>
    <xf numFmtId="0" fontId="0" fillId="11" borderId="0" xfId="0" applyFill="1" applyAlignment="1">
      <alignment horizontal="center" vertical="center"/>
    </xf>
    <xf numFmtId="0" fontId="1" fillId="11" borderId="1" xfId="0" applyFont="1" applyFill="1" applyBorder="1" applyAlignment="1">
      <alignment horizontal="center" vertical="center" wrapText="1"/>
    </xf>
    <xf numFmtId="1" fontId="1" fillId="11" borderId="1" xfId="0" applyNumberFormat="1" applyFont="1" applyFill="1" applyBorder="1" applyAlignment="1">
      <alignment horizontal="center" vertical="center" wrapText="1"/>
    </xf>
    <xf numFmtId="14" fontId="1" fillId="11" borderId="1" xfId="0" applyNumberFormat="1" applyFont="1" applyFill="1" applyBorder="1" applyAlignment="1">
      <alignment horizontal="center" vertical="center" wrapText="1"/>
    </xf>
    <xf numFmtId="49" fontId="14" fillId="11" borderId="1" xfId="0" applyNumberFormat="1" applyFont="1" applyFill="1" applyBorder="1" applyAlignment="1" applyProtection="1">
      <alignment horizontal="center" vertical="center" wrapText="1"/>
      <protection locked="0"/>
    </xf>
    <xf numFmtId="0" fontId="14" fillId="11" borderId="1" xfId="0" applyFont="1" applyFill="1" applyBorder="1" applyAlignment="1" applyProtection="1">
      <alignment horizontal="center" vertical="center" wrapText="1"/>
      <protection locked="0"/>
    </xf>
    <xf numFmtId="3" fontId="1" fillId="11" borderId="1" xfId="0" applyNumberFormat="1" applyFont="1" applyFill="1" applyBorder="1" applyAlignment="1">
      <alignment horizontal="center" vertical="center" wrapText="1"/>
    </xf>
    <xf numFmtId="0" fontId="0" fillId="0" borderId="1" xfId="0" applyBorder="1" applyAlignment="1">
      <alignment wrapText="1"/>
    </xf>
    <xf numFmtId="0" fontId="0" fillId="11" borderId="4" xfId="0" applyFont="1" applyFill="1" applyBorder="1" applyAlignment="1">
      <alignment horizontal="left" vertical="center" wrapText="1"/>
    </xf>
    <xf numFmtId="0" fontId="0" fillId="11" borderId="4" xfId="0" applyFont="1" applyFill="1" applyBorder="1" applyAlignment="1">
      <alignment horizontal="center" vertical="center" wrapText="1"/>
    </xf>
    <xf numFmtId="0" fontId="0" fillId="0" borderId="1" xfId="0" applyFont="1" applyBorder="1" applyAlignment="1">
      <alignment horizontal="center" vertical="center" wrapText="1"/>
    </xf>
    <xf numFmtId="14" fontId="0" fillId="11" borderId="4" xfId="0" applyNumberFormat="1" applyFont="1" applyFill="1" applyBorder="1" applyAlignment="1">
      <alignment horizontal="center" vertical="center" wrapText="1"/>
    </xf>
    <xf numFmtId="0" fontId="0" fillId="11" borderId="1" xfId="0" applyFont="1" applyFill="1" applyBorder="1" applyAlignment="1">
      <alignment horizontal="center" vertical="center" wrapText="1"/>
    </xf>
    <xf numFmtId="0" fontId="0" fillId="11" borderId="1" xfId="0" applyFont="1" applyFill="1" applyBorder="1" applyAlignment="1">
      <alignment horizontal="center" vertical="center"/>
    </xf>
    <xf numFmtId="0" fontId="0" fillId="11" borderId="41" xfId="0" applyFont="1" applyFill="1" applyBorder="1" applyAlignment="1">
      <alignment horizontal="center" vertical="center" wrapText="1"/>
    </xf>
    <xf numFmtId="0" fontId="0" fillId="11" borderId="42" xfId="0" applyFont="1" applyFill="1" applyBorder="1" applyAlignment="1">
      <alignment horizontal="center" vertical="center" wrapText="1"/>
    </xf>
    <xf numFmtId="0" fontId="1" fillId="11" borderId="4" xfId="0" applyFont="1" applyFill="1" applyBorder="1" applyAlignment="1">
      <alignment horizontal="center" vertical="center" wrapText="1"/>
    </xf>
    <xf numFmtId="0" fontId="1" fillId="11" borderId="1" xfId="0" applyFont="1" applyFill="1" applyBorder="1" applyAlignment="1">
      <alignment horizontal="center" vertical="center"/>
    </xf>
    <xf numFmtId="0" fontId="1" fillId="11" borderId="41" xfId="0" applyFont="1" applyFill="1" applyBorder="1" applyAlignment="1">
      <alignment horizontal="center" vertical="center" wrapText="1"/>
    </xf>
    <xf numFmtId="0" fontId="1" fillId="11" borderId="42" xfId="0" applyFont="1" applyFill="1" applyBorder="1" applyAlignment="1">
      <alignment horizontal="center" vertical="center" wrapText="1"/>
    </xf>
    <xf numFmtId="0" fontId="0" fillId="11" borderId="1" xfId="0" applyFill="1" applyBorder="1" applyAlignment="1">
      <alignment horizontal="center" vertical="center" wrapText="1"/>
    </xf>
    <xf numFmtId="0" fontId="0" fillId="11" borderId="1" xfId="0" applyFill="1" applyBorder="1" applyAlignment="1">
      <alignment wrapText="1"/>
    </xf>
    <xf numFmtId="14" fontId="0" fillId="0" borderId="1" xfId="0" applyNumberFormat="1" applyFill="1" applyBorder="1" applyAlignment="1"/>
    <xf numFmtId="14" fontId="0" fillId="0" borderId="1" xfId="0" applyNumberFormat="1" applyFill="1" applyBorder="1" applyAlignment="1">
      <alignment wrapText="1"/>
    </xf>
    <xf numFmtId="0" fontId="0" fillId="0" borderId="1" xfId="0" applyFill="1" applyBorder="1" applyAlignment="1">
      <alignment horizontal="center" wrapText="1"/>
    </xf>
    <xf numFmtId="17" fontId="0" fillId="0" borderId="1" xfId="0" applyNumberFormat="1" applyBorder="1" applyAlignment="1">
      <alignment wrapText="1"/>
    </xf>
    <xf numFmtId="0" fontId="38" fillId="11" borderId="1" xfId="0" applyFont="1" applyFill="1" applyBorder="1" applyAlignment="1">
      <alignment horizontal="center" vertical="center" wrapText="1"/>
    </xf>
    <xf numFmtId="0" fontId="0" fillId="0" borderId="1" xfId="0" applyBorder="1" applyAlignment="1">
      <alignment horizontal="center"/>
    </xf>
    <xf numFmtId="0" fontId="0" fillId="0" borderId="1" xfId="0" applyBorder="1" applyAlignment="1">
      <alignment horizontal="center" vertical="center"/>
    </xf>
    <xf numFmtId="0" fontId="0" fillId="0" borderId="1" xfId="0" applyBorder="1" applyAlignment="1">
      <alignment horizontal="center" vertical="center"/>
    </xf>
    <xf numFmtId="0" fontId="0" fillId="0" borderId="1" xfId="0" applyBorder="1" applyAlignment="1">
      <alignment wrapText="1"/>
    </xf>
    <xf numFmtId="0" fontId="0" fillId="0" borderId="1" xfId="0" applyBorder="1" applyAlignment="1">
      <alignment horizontal="center"/>
    </xf>
    <xf numFmtId="0" fontId="0" fillId="0" borderId="5" xfId="0" applyBorder="1" applyAlignment="1">
      <alignment horizontal="center" vertical="center" wrapText="1"/>
    </xf>
    <xf numFmtId="0" fontId="0" fillId="0" borderId="14" xfId="0" applyBorder="1" applyAlignment="1">
      <alignment horizontal="center" vertical="center" wrapText="1"/>
    </xf>
    <xf numFmtId="0" fontId="9" fillId="2"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0" fillId="0" borderId="1" xfId="0" applyBorder="1" applyAlignment="1">
      <alignment horizontal="center" vertical="center"/>
    </xf>
    <xf numFmtId="0" fontId="1" fillId="12" borderId="0" xfId="0" applyFont="1" applyFill="1" applyAlignment="1">
      <alignment vertical="center"/>
    </xf>
    <xf numFmtId="0" fontId="0" fillId="12" borderId="0" xfId="0" applyFill="1"/>
    <xf numFmtId="0" fontId="1" fillId="13" borderId="0" xfId="0" applyFont="1" applyFill="1" applyAlignment="1">
      <alignment vertical="center"/>
    </xf>
    <xf numFmtId="0" fontId="0" fillId="13" borderId="0" xfId="0" applyFill="1"/>
    <xf numFmtId="0" fontId="1" fillId="14" borderId="0" xfId="0" applyFont="1" applyFill="1" applyAlignment="1">
      <alignment vertical="center"/>
    </xf>
    <xf numFmtId="0" fontId="0" fillId="14" borderId="0" xfId="0" applyFill="1"/>
    <xf numFmtId="0" fontId="1" fillId="15" borderId="0" xfId="0" applyFont="1" applyFill="1" applyAlignment="1">
      <alignment vertical="center"/>
    </xf>
    <xf numFmtId="0" fontId="0" fillId="15" borderId="0" xfId="0" applyFill="1"/>
    <xf numFmtId="1" fontId="0" fillId="13" borderId="0" xfId="0" applyNumberFormat="1" applyFill="1"/>
    <xf numFmtId="1" fontId="0" fillId="12" borderId="0" xfId="0" applyNumberFormat="1" applyFill="1"/>
    <xf numFmtId="1" fontId="0" fillId="15" borderId="0" xfId="0" applyNumberFormat="1" applyFill="1"/>
    <xf numFmtId="1" fontId="0" fillId="14" borderId="0" xfId="0" applyNumberFormat="1" applyFill="1"/>
    <xf numFmtId="1" fontId="0" fillId="0" borderId="1" xfId="0" applyNumberFormat="1" applyFill="1" applyBorder="1" applyAlignment="1">
      <alignment horizontal="center" vertical="center"/>
    </xf>
    <xf numFmtId="0" fontId="1" fillId="0" borderId="0" xfId="0" applyFont="1" applyFill="1" applyBorder="1" applyAlignment="1">
      <alignment vertical="center"/>
    </xf>
    <xf numFmtId="49" fontId="0" fillId="0" borderId="0" xfId="0" applyNumberFormat="1" applyFill="1" applyBorder="1" applyAlignment="1">
      <alignment horizontal="center" vertical="center"/>
    </xf>
    <xf numFmtId="1" fontId="0" fillId="0" borderId="0" xfId="0" applyNumberFormat="1" applyFill="1" applyBorder="1" applyAlignment="1">
      <alignment vertical="center"/>
    </xf>
    <xf numFmtId="0" fontId="13" fillId="0" borderId="1" xfId="0" applyFont="1" applyFill="1" applyBorder="1" applyAlignment="1">
      <alignment horizontal="left" vertical="center" wrapText="1"/>
    </xf>
    <xf numFmtId="1" fontId="0" fillId="0" borderId="0" xfId="0" applyNumberFormat="1" applyFill="1" applyBorder="1" applyAlignment="1">
      <alignment horizontal="center" vertical="center"/>
    </xf>
    <xf numFmtId="49" fontId="40" fillId="0" borderId="1" xfId="0" applyNumberFormat="1" applyFont="1" applyFill="1" applyBorder="1" applyAlignment="1" applyProtection="1">
      <alignment horizontal="left" vertical="center" wrapText="1"/>
      <protection locked="0"/>
    </xf>
    <xf numFmtId="0" fontId="1" fillId="13" borderId="1" xfId="0" applyFont="1" applyFill="1" applyBorder="1" applyAlignment="1">
      <alignment horizontal="left" vertical="center" wrapText="1"/>
    </xf>
    <xf numFmtId="0" fontId="1" fillId="13" borderId="1" xfId="0" applyFont="1" applyFill="1" applyBorder="1" applyAlignment="1">
      <alignment horizontal="center" wrapText="1"/>
    </xf>
    <xf numFmtId="1" fontId="1" fillId="13" borderId="1" xfId="0" applyNumberFormat="1" applyFont="1" applyFill="1" applyBorder="1" applyAlignment="1">
      <alignment horizontal="center" wrapText="1"/>
    </xf>
    <xf numFmtId="0" fontId="1" fillId="13" borderId="5" xfId="0" applyFont="1" applyFill="1" applyBorder="1" applyAlignment="1">
      <alignment horizontal="center" wrapText="1"/>
    </xf>
    <xf numFmtId="0" fontId="1" fillId="13" borderId="43" xfId="0" applyFont="1" applyFill="1" applyBorder="1" applyAlignment="1">
      <alignment horizontal="center" vertical="center" wrapText="1"/>
    </xf>
    <xf numFmtId="0" fontId="1" fillId="13" borderId="44" xfId="0" applyFont="1" applyFill="1" applyBorder="1" applyAlignment="1">
      <alignment horizontal="center" vertical="center" wrapText="1"/>
    </xf>
    <xf numFmtId="0" fontId="0" fillId="12" borderId="1" xfId="0" applyFill="1" applyBorder="1" applyAlignment="1">
      <alignment horizontal="center"/>
    </xf>
    <xf numFmtId="0" fontId="0" fillId="12" borderId="1" xfId="0" applyFill="1" applyBorder="1" applyAlignment="1">
      <alignment horizontal="center" vertical="center" wrapText="1"/>
    </xf>
    <xf numFmtId="0" fontId="0" fillId="12" borderId="1" xfId="0" applyFill="1" applyBorder="1" applyAlignment="1">
      <alignment horizontal="center" vertical="center"/>
    </xf>
    <xf numFmtId="0" fontId="1" fillId="12" borderId="1" xfId="0" applyFont="1" applyFill="1" applyBorder="1" applyAlignment="1"/>
    <xf numFmtId="0" fontId="1" fillId="14" borderId="1" xfId="0" applyFont="1" applyFill="1" applyBorder="1" applyAlignment="1"/>
    <xf numFmtId="0" fontId="0" fillId="14" borderId="1" xfId="0" applyFill="1" applyBorder="1" applyAlignment="1"/>
    <xf numFmtId="0" fontId="0" fillId="14" borderId="1" xfId="0" applyFill="1" applyBorder="1" applyAlignment="1">
      <alignment horizontal="center" vertical="center" wrapText="1"/>
    </xf>
    <xf numFmtId="1" fontId="0" fillId="14" borderId="1" xfId="0" applyNumberFormat="1" applyFill="1" applyBorder="1" applyAlignment="1">
      <alignment horizontal="center"/>
    </xf>
    <xf numFmtId="0" fontId="0" fillId="14" borderId="1" xfId="0" applyFill="1" applyBorder="1" applyAlignment="1">
      <alignment horizontal="center"/>
    </xf>
    <xf numFmtId="0" fontId="0" fillId="14" borderId="5" xfId="0" applyFill="1" applyBorder="1" applyAlignment="1">
      <alignment horizontal="center" vertical="center"/>
    </xf>
    <xf numFmtId="0" fontId="0" fillId="14" borderId="14" xfId="0" applyFill="1" applyBorder="1" applyAlignment="1">
      <alignment horizontal="center" vertical="center"/>
    </xf>
    <xf numFmtId="0" fontId="0" fillId="14" borderId="1" xfId="0" applyFill="1" applyBorder="1" applyAlignment="1">
      <alignment horizontal="center" vertical="center"/>
    </xf>
    <xf numFmtId="0" fontId="0" fillId="0" borderId="0" xfId="0" applyFill="1" applyBorder="1" applyAlignment="1">
      <alignment horizontal="center"/>
    </xf>
    <xf numFmtId="0" fontId="1" fillId="15" borderId="0" xfId="0" applyFont="1" applyFill="1" applyBorder="1" applyAlignment="1"/>
    <xf numFmtId="0" fontId="0" fillId="15" borderId="0" xfId="0" applyFill="1" applyBorder="1" applyAlignment="1"/>
    <xf numFmtId="0" fontId="0" fillId="15" borderId="0" xfId="0" applyFill="1" applyBorder="1" applyAlignment="1">
      <alignment horizontal="center" vertical="center" wrapText="1"/>
    </xf>
    <xf numFmtId="1" fontId="0" fillId="15" borderId="0" xfId="0" applyNumberFormat="1" applyFill="1" applyBorder="1" applyAlignment="1">
      <alignment horizontal="center"/>
    </xf>
    <xf numFmtId="0" fontId="0" fillId="15" borderId="0" xfId="0" applyFill="1" applyBorder="1" applyAlignment="1">
      <alignment horizontal="center"/>
    </xf>
    <xf numFmtId="0" fontId="0" fillId="15" borderId="1" xfId="0" applyFill="1" applyBorder="1" applyAlignment="1">
      <alignment horizontal="center"/>
    </xf>
    <xf numFmtId="0" fontId="0" fillId="15" borderId="0" xfId="0" applyFill="1" applyBorder="1" applyAlignment="1">
      <alignment horizontal="center" vertical="center"/>
    </xf>
    <xf numFmtId="0" fontId="0" fillId="11" borderId="0" xfId="0" applyFill="1" applyBorder="1" applyAlignment="1">
      <alignment horizontal="center" vertical="center" wrapText="1"/>
    </xf>
    <xf numFmtId="14" fontId="0" fillId="11" borderId="4" xfId="0" applyNumberFormat="1" applyFont="1" applyFill="1" applyBorder="1" applyAlignment="1">
      <alignment vertical="center" wrapText="1"/>
    </xf>
    <xf numFmtId="14" fontId="1" fillId="11" borderId="4" xfId="0" applyNumberFormat="1" applyFont="1" applyFill="1" applyBorder="1" applyAlignment="1">
      <alignment vertical="center" wrapText="1"/>
    </xf>
    <xf numFmtId="14" fontId="0" fillId="0" borderId="1" xfId="0" applyNumberFormat="1" applyBorder="1" applyAlignment="1">
      <alignment horizontal="center"/>
    </xf>
    <xf numFmtId="14" fontId="0" fillId="0" borderId="1" xfId="0" applyNumberFormat="1" applyFont="1" applyFill="1" applyBorder="1" applyAlignment="1">
      <alignment horizontal="center"/>
    </xf>
    <xf numFmtId="0" fontId="0" fillId="0" borderId="1" xfId="0" applyFont="1" applyFill="1" applyBorder="1" applyAlignment="1">
      <alignment horizontal="center"/>
    </xf>
    <xf numFmtId="0" fontId="0" fillId="0" borderId="1" xfId="0" applyFont="1" applyFill="1" applyBorder="1" applyAlignment="1">
      <alignment wrapText="1"/>
    </xf>
    <xf numFmtId="14" fontId="0" fillId="0" borderId="1" xfId="0" applyNumberFormat="1" applyFont="1" applyFill="1" applyBorder="1" applyAlignment="1">
      <alignment wrapText="1"/>
    </xf>
    <xf numFmtId="0" fontId="0" fillId="0" borderId="1" xfId="0" applyFont="1" applyFill="1" applyBorder="1" applyAlignment="1">
      <alignment horizontal="center" wrapText="1"/>
    </xf>
    <xf numFmtId="0" fontId="0" fillId="0" borderId="1" xfId="0" applyFont="1" applyFill="1" applyBorder="1" applyAlignment="1">
      <alignment horizontal="center" vertical="center"/>
    </xf>
    <xf numFmtId="14" fontId="0" fillId="0" borderId="1" xfId="0" applyNumberFormat="1" applyFont="1" applyBorder="1" applyAlignment="1">
      <alignment horizontal="center"/>
    </xf>
    <xf numFmtId="0" fontId="0" fillId="0" borderId="1" xfId="0" applyFont="1" applyBorder="1" applyAlignment="1">
      <alignment horizontal="center" vertical="center"/>
    </xf>
    <xf numFmtId="0" fontId="0" fillId="0" borderId="1" xfId="0" applyFont="1" applyBorder="1" applyAlignment="1">
      <alignment vertical="center"/>
    </xf>
    <xf numFmtId="0" fontId="0" fillId="0" borderId="1" xfId="0" applyFont="1" applyBorder="1" applyAlignment="1">
      <alignment horizontal="center"/>
    </xf>
    <xf numFmtId="0" fontId="0" fillId="0" borderId="5" xfId="0" applyFont="1" applyBorder="1" applyAlignment="1">
      <alignment horizontal="center" vertical="center" wrapText="1"/>
    </xf>
    <xf numFmtId="0" fontId="0" fillId="0" borderId="14" xfId="0" applyFont="1" applyBorder="1" applyAlignment="1">
      <alignment horizontal="center" vertical="center" wrapText="1"/>
    </xf>
    <xf numFmtId="0" fontId="0" fillId="0" borderId="0" xfId="0" applyBorder="1" applyAlignment="1">
      <alignment wrapText="1"/>
    </xf>
    <xf numFmtId="0" fontId="0" fillId="0" borderId="0" xfId="0" applyFont="1" applyBorder="1" applyAlignment="1">
      <alignment horizontal="center"/>
    </xf>
    <xf numFmtId="0" fontId="0" fillId="0" borderId="0" xfId="0" applyFont="1" applyFill="1" applyBorder="1" applyAlignment="1">
      <alignment horizontal="center"/>
    </xf>
    <xf numFmtId="0" fontId="0" fillId="0" borderId="0" xfId="0" applyFont="1" applyBorder="1" applyAlignment="1">
      <alignment horizontal="center" vertical="center" wrapText="1"/>
    </xf>
    <xf numFmtId="0" fontId="0" fillId="0" borderId="0" xfId="0" applyFont="1" applyFill="1" applyBorder="1" applyAlignment="1">
      <alignment wrapText="1"/>
    </xf>
    <xf numFmtId="0" fontId="0" fillId="0" borderId="0" xfId="0" applyFont="1" applyFill="1" applyBorder="1" applyAlignment="1">
      <alignment horizontal="center" wrapText="1"/>
    </xf>
    <xf numFmtId="0" fontId="0" fillId="0" borderId="0" xfId="0" applyFont="1" applyBorder="1" applyAlignment="1">
      <alignment horizontal="center" vertical="center"/>
    </xf>
    <xf numFmtId="0" fontId="0" fillId="0" borderId="0" xfId="0" applyFont="1" applyBorder="1" applyAlignment="1">
      <alignment vertical="center"/>
    </xf>
    <xf numFmtId="0" fontId="0" fillId="11" borderId="0" xfId="0" applyFont="1" applyFill="1" applyBorder="1" applyAlignment="1">
      <alignment horizontal="center" vertical="center" wrapText="1"/>
    </xf>
    <xf numFmtId="0" fontId="0" fillId="11" borderId="1" xfId="0" applyFont="1" applyFill="1" applyBorder="1" applyAlignment="1">
      <alignment vertical="center" wrapText="1"/>
    </xf>
    <xf numFmtId="0" fontId="1" fillId="11" borderId="1" xfId="0" applyFont="1" applyFill="1" applyBorder="1" applyAlignment="1">
      <alignment vertical="center" wrapText="1"/>
    </xf>
    <xf numFmtId="14" fontId="0" fillId="11" borderId="1" xfId="0" applyNumberFormat="1" applyFont="1" applyFill="1" applyBorder="1" applyAlignment="1">
      <alignment horizontal="center" vertical="center" wrapText="1"/>
    </xf>
    <xf numFmtId="0" fontId="0" fillId="11" borderId="4" xfId="0" applyFont="1" applyFill="1" applyBorder="1" applyAlignment="1">
      <alignment vertical="center" wrapText="1"/>
    </xf>
    <xf numFmtId="0" fontId="0" fillId="0" borderId="1" xfId="0" applyFill="1" applyBorder="1" applyAlignment="1"/>
    <xf numFmtId="14" fontId="0" fillId="0" borderId="0" xfId="0" applyNumberFormat="1" applyBorder="1" applyAlignment="1"/>
    <xf numFmtId="0" fontId="0" fillId="0" borderId="0" xfId="0" applyFill="1" applyBorder="1" applyAlignment="1">
      <alignment wrapText="1"/>
    </xf>
    <xf numFmtId="0" fontId="0" fillId="0" borderId="0" xfId="0" applyFill="1" applyBorder="1" applyAlignment="1">
      <alignment horizontal="center" wrapText="1"/>
    </xf>
    <xf numFmtId="16" fontId="0" fillId="0" borderId="1" xfId="0" applyNumberFormat="1" applyBorder="1" applyAlignment="1">
      <alignment horizontal="center" vertical="center" wrapText="1"/>
    </xf>
    <xf numFmtId="3" fontId="0" fillId="0" borderId="1" xfId="0" applyNumberFormat="1" applyBorder="1" applyAlignment="1">
      <alignment horizontal="center" vertical="center" wrapText="1"/>
    </xf>
    <xf numFmtId="17" fontId="0" fillId="0" borderId="1" xfId="0" applyNumberFormat="1" applyFill="1" applyBorder="1" applyAlignment="1">
      <alignment horizontal="center" wrapText="1"/>
    </xf>
    <xf numFmtId="0" fontId="0" fillId="0" borderId="1" xfId="0" applyBorder="1" applyAlignment="1">
      <alignment horizontal="center" wrapText="1"/>
    </xf>
    <xf numFmtId="0" fontId="37" fillId="0" borderId="5" xfId="0" applyFont="1" applyBorder="1" applyAlignment="1">
      <alignment horizontal="center" wrapText="1"/>
    </xf>
    <xf numFmtId="0" fontId="37" fillId="0" borderId="14" xfId="0" applyFont="1" applyBorder="1" applyAlignment="1">
      <alignment horizontal="center" wrapText="1"/>
    </xf>
    <xf numFmtId="14" fontId="0" fillId="0" borderId="0" xfId="0" applyNumberFormat="1" applyBorder="1" applyAlignment="1">
      <alignment horizontal="center"/>
    </xf>
    <xf numFmtId="0" fontId="0" fillId="0" borderId="0" xfId="0" applyBorder="1" applyAlignment="1">
      <alignment horizontal="center" wrapText="1"/>
    </xf>
    <xf numFmtId="0" fontId="0" fillId="0" borderId="0" xfId="0" applyBorder="1" applyAlignment="1">
      <alignment horizontal="center"/>
    </xf>
    <xf numFmtId="0" fontId="37" fillId="0" borderId="0" xfId="0" applyFont="1" applyBorder="1" applyAlignment="1">
      <alignment horizontal="center" wrapText="1"/>
    </xf>
    <xf numFmtId="14" fontId="0" fillId="0" borderId="1" xfId="0" applyNumberFormat="1" applyFont="1" applyFill="1" applyBorder="1" applyAlignment="1">
      <alignment horizontal="center" wrapText="1"/>
    </xf>
    <xf numFmtId="17" fontId="0" fillId="0" borderId="1" xfId="0" applyNumberFormat="1" applyFont="1" applyFill="1" applyBorder="1" applyAlignment="1">
      <alignment horizontal="center" wrapText="1"/>
    </xf>
    <xf numFmtId="0" fontId="0" fillId="13" borderId="0" xfId="0" applyFill="1" applyAlignment="1">
      <alignment vertical="center"/>
    </xf>
    <xf numFmtId="0" fontId="0" fillId="0" borderId="0" xfId="0" applyBorder="1" applyAlignment="1">
      <alignment vertical="center" wrapText="1"/>
    </xf>
    <xf numFmtId="0" fontId="20" fillId="0" borderId="0" xfId="0" applyFont="1" applyFill="1" applyBorder="1" applyAlignment="1">
      <alignment horizontal="center" vertical="center" wrapText="1"/>
    </xf>
    <xf numFmtId="0" fontId="26" fillId="7" borderId="22" xfId="0" applyFont="1" applyFill="1" applyBorder="1" applyAlignment="1">
      <alignment horizontal="left" vertical="justify" wrapText="1"/>
    </xf>
    <xf numFmtId="0" fontId="26" fillId="7" borderId="23" xfId="0" applyFont="1" applyFill="1" applyBorder="1" applyAlignment="1">
      <alignment horizontal="left" vertical="justify" wrapText="1"/>
    </xf>
    <xf numFmtId="0" fontId="26" fillId="7" borderId="24" xfId="0" applyFont="1" applyFill="1" applyBorder="1" applyAlignment="1">
      <alignment horizontal="left" vertical="justify" wrapText="1"/>
    </xf>
    <xf numFmtId="0" fontId="0" fillId="0" borderId="1" xfId="0" applyBorder="1" applyAlignment="1">
      <alignment horizontal="center"/>
    </xf>
    <xf numFmtId="0" fontId="0" fillId="0" borderId="5" xfId="0" applyBorder="1" applyAlignment="1">
      <alignment horizontal="center"/>
    </xf>
    <xf numFmtId="0" fontId="0" fillId="0" borderId="40" xfId="0" applyBorder="1" applyAlignment="1">
      <alignment horizontal="center"/>
    </xf>
    <xf numFmtId="0" fontId="0" fillId="0" borderId="14" xfId="0" applyBorder="1" applyAlignment="1">
      <alignment horizontal="center"/>
    </xf>
    <xf numFmtId="0" fontId="26" fillId="7" borderId="22" xfId="0" applyFont="1" applyFill="1" applyBorder="1" applyAlignment="1">
      <alignment horizontal="center" vertical="justify" wrapText="1"/>
    </xf>
    <xf numFmtId="0" fontId="26" fillId="7" borderId="23" xfId="0" applyFont="1" applyFill="1" applyBorder="1" applyAlignment="1">
      <alignment horizontal="center" vertical="justify" wrapText="1"/>
    </xf>
    <xf numFmtId="0" fontId="26" fillId="7" borderId="24" xfId="0" applyFont="1" applyFill="1" applyBorder="1" applyAlignment="1">
      <alignment horizontal="center" vertical="justify" wrapText="1"/>
    </xf>
    <xf numFmtId="0" fontId="26" fillId="0" borderId="22" xfId="0" applyFont="1" applyBorder="1" applyAlignment="1">
      <alignment horizontal="left" vertical="justify" wrapText="1"/>
    </xf>
    <xf numFmtId="0" fontId="26" fillId="0" borderId="23" xfId="0" applyFont="1" applyBorder="1" applyAlignment="1">
      <alignment horizontal="left" vertical="justify" wrapText="1"/>
    </xf>
    <xf numFmtId="0" fontId="26" fillId="0" borderId="24" xfId="0" applyFont="1" applyBorder="1" applyAlignment="1">
      <alignment horizontal="left" vertical="justify" wrapText="1"/>
    </xf>
    <xf numFmtId="0" fontId="32" fillId="0" borderId="0" xfId="0" applyFont="1" applyAlignment="1">
      <alignment horizontal="center" vertical="center"/>
    </xf>
    <xf numFmtId="0" fontId="25" fillId="6" borderId="1" xfId="0" applyFont="1" applyFill="1" applyBorder="1" applyAlignment="1">
      <alignment horizontal="center" vertical="center" wrapText="1"/>
    </xf>
    <xf numFmtId="0" fontId="26" fillId="7" borderId="19" xfId="0" applyFont="1" applyFill="1" applyBorder="1" applyAlignment="1">
      <alignment horizontal="left" vertical="justify" wrapText="1"/>
    </xf>
    <xf numFmtId="0" fontId="26" fillId="7" borderId="20" xfId="0" applyFont="1" applyFill="1" applyBorder="1" applyAlignment="1">
      <alignment horizontal="left" vertical="justify" wrapText="1"/>
    </xf>
    <xf numFmtId="0" fontId="26" fillId="7" borderId="21" xfId="0" applyFont="1" applyFill="1" applyBorder="1" applyAlignment="1">
      <alignment horizontal="left" vertical="justify" wrapText="1"/>
    </xf>
    <xf numFmtId="0" fontId="33" fillId="10" borderId="0" xfId="0" applyFont="1" applyFill="1" applyAlignment="1">
      <alignment horizontal="center"/>
    </xf>
    <xf numFmtId="0" fontId="25" fillId="0" borderId="1" xfId="0" applyFont="1" applyBorder="1" applyAlignment="1">
      <alignment horizontal="center" vertical="center" wrapText="1"/>
    </xf>
    <xf numFmtId="0" fontId="23" fillId="0" borderId="0" xfId="0" applyFont="1" applyAlignment="1">
      <alignment horizontal="center" vertical="center"/>
    </xf>
    <xf numFmtId="0" fontId="24" fillId="0" borderId="0" xfId="0" applyFont="1" applyAlignment="1">
      <alignment horizontal="justify" vertical="center" wrapText="1"/>
    </xf>
    <xf numFmtId="0" fontId="25" fillId="5" borderId="1" xfId="0" applyFont="1" applyFill="1" applyBorder="1" applyAlignment="1">
      <alignment horizontal="center" vertical="center" wrapText="1"/>
    </xf>
    <xf numFmtId="0" fontId="0" fillId="0" borderId="1" xfId="0" applyBorder="1" applyAlignment="1">
      <alignment wrapText="1"/>
    </xf>
    <xf numFmtId="0" fontId="7" fillId="2" borderId="10" xfId="0" applyFont="1" applyFill="1" applyBorder="1" applyAlignment="1">
      <alignment horizontal="center" vertical="center"/>
    </xf>
    <xf numFmtId="0" fontId="7" fillId="2" borderId="0" xfId="0" applyFont="1" applyFill="1" applyBorder="1" applyAlignment="1">
      <alignment horizontal="center" vertical="center"/>
    </xf>
    <xf numFmtId="0" fontId="9" fillId="2" borderId="5" xfId="0" applyFont="1" applyFill="1" applyBorder="1" applyAlignment="1">
      <alignment horizontal="center" vertical="center" wrapText="1"/>
    </xf>
    <xf numFmtId="0" fontId="9" fillId="2" borderId="14" xfId="0" applyFont="1" applyFill="1" applyBorder="1" applyAlignment="1">
      <alignment horizontal="center" vertical="center" wrapText="1"/>
    </xf>
    <xf numFmtId="0" fontId="9" fillId="3" borderId="8" xfId="0" applyFont="1" applyFill="1" applyBorder="1" applyAlignment="1" applyProtection="1">
      <alignment horizontal="left" vertical="center"/>
      <protection locked="0"/>
    </xf>
    <xf numFmtId="0" fontId="9" fillId="3" borderId="9" xfId="0" applyFont="1" applyFill="1" applyBorder="1" applyAlignment="1" applyProtection="1">
      <alignment horizontal="left" vertical="center"/>
      <protection locked="0"/>
    </xf>
    <xf numFmtId="0" fontId="0" fillId="3" borderId="6" xfId="0" applyFont="1" applyFill="1" applyBorder="1" applyAlignment="1">
      <alignment horizontal="left" vertical="center"/>
    </xf>
    <xf numFmtId="0" fontId="0" fillId="3" borderId="7" xfId="0" applyFont="1" applyFill="1" applyBorder="1" applyAlignment="1">
      <alignment horizontal="left" vertical="center"/>
    </xf>
    <xf numFmtId="0" fontId="1" fillId="2" borderId="5" xfId="0" applyFont="1" applyFill="1" applyBorder="1" applyAlignment="1">
      <alignment horizontal="center" vertical="center" wrapText="1"/>
    </xf>
    <xf numFmtId="0" fontId="1" fillId="2" borderId="40"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37" fillId="0" borderId="1" xfId="0" applyFont="1" applyFill="1" applyBorder="1" applyAlignment="1">
      <alignment horizontal="center" vertical="center" wrapText="1"/>
    </xf>
    <xf numFmtId="0" fontId="0" fillId="0" borderId="5" xfId="0" applyFont="1" applyBorder="1" applyAlignment="1">
      <alignment horizontal="center" vertical="center"/>
    </xf>
    <xf numFmtId="0" fontId="0" fillId="0" borderId="14" xfId="0" applyFont="1" applyBorder="1" applyAlignment="1">
      <alignment horizontal="center" vertical="center"/>
    </xf>
    <xf numFmtId="0" fontId="0" fillId="0" borderId="5" xfId="0" applyFont="1" applyBorder="1" applyAlignment="1">
      <alignment horizontal="center" vertical="center" wrapText="1"/>
    </xf>
    <xf numFmtId="0" fontId="0" fillId="0" borderId="14" xfId="0" applyFont="1" applyBorder="1" applyAlignment="1">
      <alignment horizontal="center" vertical="center" wrapText="1"/>
    </xf>
    <xf numFmtId="0" fontId="0" fillId="0" borderId="1" xfId="0" applyFont="1" applyBorder="1" applyAlignment="1">
      <alignment horizontal="center" vertical="center"/>
    </xf>
    <xf numFmtId="0" fontId="7" fillId="2" borderId="7" xfId="0" applyFont="1" applyFill="1" applyBorder="1" applyAlignment="1">
      <alignment horizontal="center" vertical="center"/>
    </xf>
    <xf numFmtId="0" fontId="7" fillId="2" borderId="8" xfId="0" applyFont="1" applyFill="1" applyBorder="1" applyAlignment="1">
      <alignment horizontal="center" vertical="center"/>
    </xf>
    <xf numFmtId="0" fontId="7" fillId="2" borderId="9" xfId="0" applyFont="1" applyFill="1" applyBorder="1" applyAlignment="1">
      <alignment horizontal="center" vertical="center"/>
    </xf>
    <xf numFmtId="0" fontId="0" fillId="0" borderId="1" xfId="0" applyBorder="1" applyAlignment="1">
      <alignment horizontal="center" vertical="center"/>
    </xf>
    <xf numFmtId="0" fontId="37" fillId="0" borderId="1" xfId="0" applyFont="1" applyBorder="1" applyAlignment="1">
      <alignment horizontal="center" wrapText="1"/>
    </xf>
    <xf numFmtId="0" fontId="7" fillId="2" borderId="6" xfId="0" applyFont="1" applyFill="1" applyBorder="1" applyAlignment="1">
      <alignment horizontal="center" vertical="center"/>
    </xf>
    <xf numFmtId="0" fontId="17" fillId="0" borderId="0" xfId="0" applyFont="1" applyFill="1" applyAlignment="1">
      <alignment horizontal="left" vertical="center" wrapText="1"/>
    </xf>
    <xf numFmtId="0" fontId="9" fillId="2"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19" fillId="0" borderId="15" xfId="0" applyFont="1" applyBorder="1" applyAlignment="1">
      <alignment horizontal="center" vertical="center" wrapText="1"/>
    </xf>
    <xf numFmtId="0" fontId="1" fillId="0" borderId="13" xfId="0" applyFont="1" applyFill="1" applyBorder="1" applyAlignment="1">
      <alignment horizontal="center" vertical="center"/>
    </xf>
    <xf numFmtId="0" fontId="1" fillId="0" borderId="4" xfId="0" applyFont="1" applyFill="1" applyBorder="1" applyAlignment="1">
      <alignment horizontal="center" vertical="center"/>
    </xf>
    <xf numFmtId="1" fontId="0" fillId="0" borderId="13" xfId="0" applyNumberFormat="1" applyBorder="1" applyAlignment="1">
      <alignment horizontal="center" vertical="center"/>
    </xf>
    <xf numFmtId="1" fontId="0" fillId="0" borderId="4" xfId="0" applyNumberFormat="1" applyBorder="1" applyAlignment="1">
      <alignment horizontal="center" vertical="center"/>
    </xf>
    <xf numFmtId="1" fontId="0" fillId="0" borderId="16" xfId="0" applyNumberFormat="1" applyBorder="1" applyAlignment="1">
      <alignment horizontal="center" vertical="center"/>
    </xf>
    <xf numFmtId="1" fontId="0" fillId="0" borderId="12" xfId="0" applyNumberFormat="1" applyBorder="1" applyAlignment="1">
      <alignment horizontal="center" vertical="center"/>
    </xf>
    <xf numFmtId="1" fontId="0" fillId="0" borderId="17" xfId="0" applyNumberFormat="1" applyBorder="1" applyAlignment="1">
      <alignment horizontal="center" vertical="center"/>
    </xf>
    <xf numFmtId="0" fontId="0" fillId="0" borderId="5" xfId="0" applyBorder="1" applyAlignment="1">
      <alignment horizontal="center" vertical="center" wrapText="1"/>
    </xf>
    <xf numFmtId="0" fontId="0" fillId="0" borderId="14" xfId="0" applyBorder="1" applyAlignment="1">
      <alignment horizontal="center" vertical="center" wrapText="1"/>
    </xf>
    <xf numFmtId="0" fontId="4" fillId="0" borderId="1" xfId="0" applyFont="1" applyBorder="1" applyAlignment="1">
      <alignment horizontal="center" vertical="center" wrapText="1"/>
    </xf>
    <xf numFmtId="0" fontId="1" fillId="0" borderId="13" xfId="0" applyFont="1" applyBorder="1" applyAlignment="1">
      <alignment horizontal="center" vertical="center"/>
    </xf>
    <xf numFmtId="0" fontId="1" fillId="0" borderId="12" xfId="0" applyFont="1" applyBorder="1" applyAlignment="1">
      <alignment horizontal="center" vertical="center"/>
    </xf>
    <xf numFmtId="0" fontId="1" fillId="0" borderId="4" xfId="0" applyFont="1" applyBorder="1" applyAlignment="1">
      <alignment horizontal="center" vertical="center"/>
    </xf>
    <xf numFmtId="0" fontId="0" fillId="0" borderId="5" xfId="0" applyBorder="1" applyAlignment="1">
      <alignment horizontal="center" wrapText="1"/>
    </xf>
    <xf numFmtId="0" fontId="0" fillId="0" borderId="14" xfId="0" applyBorder="1" applyAlignment="1">
      <alignment horizontal="center" wrapText="1"/>
    </xf>
    <xf numFmtId="0" fontId="37" fillId="0" borderId="1" xfId="0" applyFont="1" applyBorder="1" applyAlignment="1">
      <alignment horizontal="center" vertical="center" wrapText="1"/>
    </xf>
    <xf numFmtId="0" fontId="37" fillId="0" borderId="5" xfId="0" applyFont="1" applyBorder="1" applyAlignment="1">
      <alignment horizontal="center" wrapText="1"/>
    </xf>
    <xf numFmtId="0" fontId="37" fillId="0" borderId="14" xfId="0" applyFont="1" applyBorder="1" applyAlignment="1">
      <alignment horizontal="center" wrapText="1"/>
    </xf>
    <xf numFmtId="0" fontId="37" fillId="4" borderId="1" xfId="0" applyFont="1" applyFill="1" applyBorder="1" applyAlignment="1">
      <alignment horizontal="center" wrapText="1"/>
    </xf>
    <xf numFmtId="0" fontId="39" fillId="0" borderId="43" xfId="0" applyFont="1" applyBorder="1" applyAlignment="1">
      <alignment horizontal="center" vertical="center" wrapText="1"/>
    </xf>
    <xf numFmtId="0" fontId="39" fillId="0" borderId="44" xfId="0" applyFont="1" applyBorder="1" applyAlignment="1">
      <alignment horizontal="center" vertical="center" wrapText="1"/>
    </xf>
    <xf numFmtId="0" fontId="39" fillId="0" borderId="45" xfId="0" applyFont="1" applyBorder="1" applyAlignment="1">
      <alignment horizontal="center" vertical="center" wrapText="1"/>
    </xf>
    <xf numFmtId="0" fontId="39" fillId="0" borderId="46" xfId="0" applyFont="1" applyBorder="1" applyAlignment="1">
      <alignment horizontal="center" vertical="center" wrapText="1"/>
    </xf>
    <xf numFmtId="0" fontId="39" fillId="0" borderId="41" xfId="0" applyFont="1" applyBorder="1" applyAlignment="1">
      <alignment horizontal="center" vertical="center" wrapText="1"/>
    </xf>
    <xf numFmtId="0" fontId="39" fillId="0" borderId="42" xfId="0" applyFont="1" applyBorder="1" applyAlignment="1">
      <alignment horizontal="center" vertical="center" wrapText="1"/>
    </xf>
    <xf numFmtId="0" fontId="0" fillId="12" borderId="5" xfId="0" applyFill="1" applyBorder="1" applyAlignment="1">
      <alignment horizontal="center" vertical="center"/>
    </xf>
    <xf numFmtId="0" fontId="0" fillId="12" borderId="14" xfId="0" applyFill="1" applyBorder="1" applyAlignment="1">
      <alignment horizontal="center" vertical="center"/>
    </xf>
    <xf numFmtId="0" fontId="0" fillId="11" borderId="5" xfId="0" applyFont="1" applyFill="1" applyBorder="1" applyAlignment="1">
      <alignment horizontal="center" vertical="center" wrapText="1"/>
    </xf>
    <xf numFmtId="0" fontId="0" fillId="11" borderId="14" xfId="0" applyFont="1" applyFill="1" applyBorder="1" applyAlignment="1">
      <alignment horizontal="center" vertical="center" wrapText="1"/>
    </xf>
    <xf numFmtId="0" fontId="0" fillId="0" borderId="5" xfId="0" applyBorder="1" applyAlignment="1">
      <alignment horizontal="center" vertical="center"/>
    </xf>
    <xf numFmtId="0" fontId="0" fillId="0" borderId="14" xfId="0" applyBorder="1" applyAlignment="1">
      <alignment horizontal="center" vertical="center"/>
    </xf>
    <xf numFmtId="0" fontId="1" fillId="11" borderId="5" xfId="0" applyFont="1" applyFill="1" applyBorder="1" applyAlignment="1">
      <alignment horizontal="center" vertical="center" wrapText="1"/>
    </xf>
    <xf numFmtId="0" fontId="1" fillId="11" borderId="14" xfId="0" applyFont="1" applyFill="1" applyBorder="1" applyAlignment="1">
      <alignment horizontal="center" vertical="center" wrapText="1"/>
    </xf>
    <xf numFmtId="0" fontId="0" fillId="4" borderId="5" xfId="0" applyFont="1" applyFill="1" applyBorder="1" applyAlignment="1">
      <alignment horizontal="center" vertical="center" wrapText="1"/>
    </xf>
    <xf numFmtId="0" fontId="0" fillId="4" borderId="14" xfId="0" applyFont="1" applyFill="1" applyBorder="1" applyAlignment="1">
      <alignment horizontal="center" vertical="center" wrapText="1"/>
    </xf>
    <xf numFmtId="0" fontId="37" fillId="0" borderId="5" xfId="0" applyFont="1" applyFill="1" applyBorder="1" applyAlignment="1">
      <alignment horizontal="center" vertical="center" wrapText="1"/>
    </xf>
    <xf numFmtId="0" fontId="37" fillId="0" borderId="14" xfId="0" applyFont="1" applyFill="1" applyBorder="1" applyAlignment="1">
      <alignment horizontal="center" vertical="center" wrapText="1"/>
    </xf>
    <xf numFmtId="0" fontId="0" fillId="4" borderId="5" xfId="0" applyFill="1" applyBorder="1" applyAlignment="1">
      <alignment horizontal="center" vertical="center" wrapText="1"/>
    </xf>
    <xf numFmtId="0" fontId="0" fillId="4" borderId="14" xfId="0" applyFill="1" applyBorder="1" applyAlignment="1">
      <alignment horizontal="center" vertical="center" wrapText="1"/>
    </xf>
    <xf numFmtId="44" fontId="36" fillId="7" borderId="32" xfId="3" applyFont="1" applyFill="1" applyBorder="1" applyAlignment="1">
      <alignment horizontal="center" vertical="center" wrapText="1"/>
    </xf>
    <xf numFmtId="44" fontId="36" fillId="7" borderId="31" xfId="3" applyFont="1" applyFill="1" applyBorder="1" applyAlignment="1">
      <alignment horizontal="center" vertical="center" wrapText="1"/>
    </xf>
    <xf numFmtId="0" fontId="28" fillId="9" borderId="30" xfId="0" applyFont="1" applyFill="1" applyBorder="1" applyAlignment="1">
      <alignment horizontal="center" vertical="center"/>
    </xf>
    <xf numFmtId="0" fontId="28" fillId="9" borderId="32" xfId="0" applyFont="1" applyFill="1" applyBorder="1" applyAlignment="1">
      <alignment horizontal="center" vertical="center"/>
    </xf>
    <xf numFmtId="0" fontId="28" fillId="9" borderId="31" xfId="0" applyFont="1" applyFill="1" applyBorder="1" applyAlignment="1">
      <alignment horizontal="center" vertical="center"/>
    </xf>
    <xf numFmtId="0" fontId="35" fillId="7" borderId="32" xfId="0" applyFont="1" applyFill="1" applyBorder="1" applyAlignment="1">
      <alignment horizontal="center" vertical="center" wrapText="1"/>
    </xf>
    <xf numFmtId="0" fontId="35" fillId="7" borderId="31" xfId="0" applyFont="1" applyFill="1" applyBorder="1" applyAlignment="1">
      <alignment horizontal="center" vertical="center" wrapText="1"/>
    </xf>
    <xf numFmtId="0" fontId="28" fillId="7" borderId="25" xfId="0" applyFont="1" applyFill="1" applyBorder="1" applyAlignment="1">
      <alignment horizontal="center" vertical="center" wrapText="1"/>
    </xf>
    <xf numFmtId="0" fontId="28" fillId="7" borderId="26" xfId="0" applyFont="1" applyFill="1" applyBorder="1" applyAlignment="1">
      <alignment horizontal="center" vertical="center" wrapText="1"/>
    </xf>
    <xf numFmtId="0" fontId="28" fillId="7" borderId="0" xfId="0" applyFont="1" applyFill="1" applyAlignment="1">
      <alignment horizontal="center" vertical="center" wrapText="1"/>
    </xf>
    <xf numFmtId="0" fontId="29" fillId="7" borderId="32" xfId="0" applyFont="1" applyFill="1" applyBorder="1" applyAlignment="1">
      <alignment horizontal="center" vertical="center" wrapText="1"/>
    </xf>
    <xf numFmtId="0" fontId="29" fillId="7" borderId="31" xfId="0" applyFont="1" applyFill="1" applyBorder="1" applyAlignment="1">
      <alignment horizontal="center" vertical="center" wrapText="1"/>
    </xf>
    <xf numFmtId="0" fontId="36" fillId="7" borderId="32" xfId="0" applyFont="1" applyFill="1" applyBorder="1" applyAlignment="1">
      <alignment horizontal="center" vertical="center" wrapText="1"/>
    </xf>
    <xf numFmtId="0" fontId="36" fillId="7" borderId="31" xfId="0" applyFont="1" applyFill="1" applyBorder="1" applyAlignment="1">
      <alignment horizontal="center" vertical="center" wrapText="1"/>
    </xf>
    <xf numFmtId="0" fontId="0" fillId="0" borderId="28" xfId="0" applyBorder="1"/>
    <xf numFmtId="0" fontId="28" fillId="7" borderId="35" xfId="0" applyFont="1" applyFill="1" applyBorder="1" applyAlignment="1">
      <alignment vertical="center" wrapText="1"/>
    </xf>
    <xf numFmtId="0" fontId="28" fillId="7" borderId="34" xfId="0" applyFont="1" applyFill="1" applyBorder="1" applyAlignment="1">
      <alignment vertical="center" wrapText="1"/>
    </xf>
    <xf numFmtId="0" fontId="29" fillId="7" borderId="38" xfId="0" applyFont="1" applyFill="1" applyBorder="1" applyAlignment="1">
      <alignment vertical="center"/>
    </xf>
    <xf numFmtId="0" fontId="28" fillId="7" borderId="25" xfId="0" applyFont="1" applyFill="1" applyBorder="1" applyAlignment="1">
      <alignment vertical="center"/>
    </xf>
    <xf numFmtId="0" fontId="28" fillId="7" borderId="33" xfId="0" applyFont="1" applyFill="1" applyBorder="1" applyAlignment="1">
      <alignment vertical="center"/>
    </xf>
    <xf numFmtId="0" fontId="28" fillId="7" borderId="26" xfId="0" applyFont="1" applyFill="1" applyBorder="1" applyAlignment="1">
      <alignment vertical="center" wrapText="1"/>
    </xf>
    <xf numFmtId="0" fontId="28" fillId="7" borderId="37" xfId="0" applyFont="1" applyFill="1" applyBorder="1" applyAlignment="1">
      <alignment vertical="center" wrapText="1"/>
    </xf>
    <xf numFmtId="0" fontId="29" fillId="7" borderId="39" xfId="0" applyFont="1" applyFill="1" applyBorder="1" applyAlignment="1">
      <alignment vertical="center"/>
    </xf>
  </cellXfs>
  <cellStyles count="6">
    <cellStyle name="Millares" xfId="1" builtinId="3"/>
    <cellStyle name="Millares 2" xfId="4"/>
    <cellStyle name="Moneda" xfId="3" builtinId="4"/>
    <cellStyle name="Moneda 2" xfId="5"/>
    <cellStyle name="Normal" xfId="0" builtinId="0"/>
    <cellStyle name="Normal 5"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L58"/>
  <sheetViews>
    <sheetView workbookViewId="0">
      <selection activeCell="A46" sqref="A46:D46"/>
    </sheetView>
  </sheetViews>
  <sheetFormatPr baseColWidth="10" defaultRowHeight="15" x14ac:dyDescent="0.25"/>
  <cols>
    <col min="2" max="2" width="13.85546875" customWidth="1"/>
    <col min="3" max="3" width="13.7109375" customWidth="1"/>
    <col min="4" max="4" width="15.5703125" customWidth="1"/>
    <col min="6" max="6" width="9.85546875" customWidth="1"/>
    <col min="7" max="7" width="9.42578125" customWidth="1"/>
  </cols>
  <sheetData>
    <row r="2" spans="1:12" ht="39.75" customHeight="1" x14ac:dyDescent="0.35">
      <c r="A2" s="325" t="s">
        <v>90</v>
      </c>
      <c r="B2" s="325"/>
      <c r="C2" s="325"/>
      <c r="D2" s="325"/>
      <c r="E2" s="325"/>
      <c r="F2" s="325"/>
      <c r="G2" s="325"/>
      <c r="H2" s="325"/>
      <c r="I2" s="325"/>
      <c r="J2" s="325"/>
      <c r="K2" s="325"/>
      <c r="L2" s="325"/>
    </row>
    <row r="4" spans="1:12" ht="16.5" x14ac:dyDescent="0.25">
      <c r="A4" s="327" t="s">
        <v>61</v>
      </c>
      <c r="B4" s="327"/>
      <c r="C4" s="327"/>
      <c r="D4" s="327"/>
      <c r="E4" s="327"/>
      <c r="F4" s="327"/>
      <c r="G4" s="327"/>
      <c r="H4" s="327"/>
      <c r="I4" s="327"/>
      <c r="J4" s="327"/>
      <c r="K4" s="327"/>
      <c r="L4" s="327"/>
    </row>
    <row r="5" spans="1:12" ht="16.5" x14ac:dyDescent="0.25">
      <c r="A5" s="68"/>
    </row>
    <row r="6" spans="1:12" ht="16.5" x14ac:dyDescent="0.25">
      <c r="A6" s="327" t="s">
        <v>62</v>
      </c>
      <c r="B6" s="327"/>
      <c r="C6" s="327"/>
      <c r="D6" s="327"/>
      <c r="E6" s="327"/>
      <c r="F6" s="327"/>
      <c r="G6" s="327"/>
      <c r="H6" s="327"/>
      <c r="I6" s="327"/>
      <c r="J6" s="327"/>
      <c r="K6" s="327"/>
      <c r="L6" s="327"/>
    </row>
    <row r="7" spans="1:12" ht="16.5" x14ac:dyDescent="0.25">
      <c r="A7" s="69"/>
    </row>
    <row r="8" spans="1:12" ht="109.5" customHeight="1" x14ac:dyDescent="0.25">
      <c r="A8" s="328" t="s">
        <v>130</v>
      </c>
      <c r="B8" s="328"/>
      <c r="C8" s="328"/>
      <c r="D8" s="328"/>
      <c r="E8" s="328"/>
      <c r="F8" s="328"/>
      <c r="G8" s="328"/>
      <c r="H8" s="328"/>
      <c r="I8" s="328"/>
      <c r="J8" s="328"/>
      <c r="K8" s="328"/>
      <c r="L8" s="328"/>
    </row>
    <row r="9" spans="1:12" ht="45.75" customHeight="1" x14ac:dyDescent="0.25">
      <c r="A9" s="328"/>
      <c r="B9" s="328"/>
      <c r="C9" s="328"/>
      <c r="D9" s="328"/>
      <c r="E9" s="328"/>
      <c r="F9" s="328"/>
      <c r="G9" s="328"/>
      <c r="H9" s="328"/>
      <c r="I9" s="328"/>
      <c r="J9" s="328"/>
      <c r="K9" s="328"/>
      <c r="L9" s="328"/>
    </row>
    <row r="10" spans="1:12" ht="28.5" customHeight="1" x14ac:dyDescent="0.25">
      <c r="A10" s="328" t="s">
        <v>93</v>
      </c>
      <c r="B10" s="328"/>
      <c r="C10" s="328"/>
      <c r="D10" s="328"/>
      <c r="E10" s="328"/>
      <c r="F10" s="328"/>
      <c r="G10" s="328"/>
      <c r="H10" s="328"/>
      <c r="I10" s="328"/>
      <c r="J10" s="328"/>
      <c r="K10" s="328"/>
      <c r="L10" s="328"/>
    </row>
    <row r="11" spans="1:12" ht="28.5" customHeight="1" x14ac:dyDescent="0.25">
      <c r="A11" s="328"/>
      <c r="B11" s="328"/>
      <c r="C11" s="328"/>
      <c r="D11" s="328"/>
      <c r="E11" s="328"/>
      <c r="F11" s="328"/>
      <c r="G11" s="328"/>
      <c r="H11" s="328"/>
      <c r="I11" s="328"/>
      <c r="J11" s="328"/>
      <c r="K11" s="328"/>
      <c r="L11" s="328"/>
    </row>
    <row r="12" spans="1:12" ht="15.75" thickBot="1" x14ac:dyDescent="0.3"/>
    <row r="13" spans="1:12" ht="15.75" thickBot="1" x14ac:dyDescent="0.3">
      <c r="A13" s="70" t="s">
        <v>63</v>
      </c>
      <c r="B13" s="329" t="s">
        <v>89</v>
      </c>
      <c r="C13" s="330"/>
      <c r="D13" s="330"/>
      <c r="E13" s="330"/>
      <c r="F13" s="330"/>
      <c r="G13" s="330"/>
      <c r="H13" s="330"/>
      <c r="I13" s="330"/>
      <c r="J13" s="330"/>
      <c r="K13" s="330"/>
      <c r="L13" s="330"/>
    </row>
    <row r="14" spans="1:12" ht="15.75" thickBot="1" x14ac:dyDescent="0.3">
      <c r="A14" s="71">
        <v>1</v>
      </c>
      <c r="B14" s="326"/>
      <c r="C14" s="326"/>
      <c r="D14" s="326"/>
      <c r="E14" s="326"/>
      <c r="F14" s="326"/>
      <c r="G14" s="326"/>
      <c r="H14" s="326"/>
      <c r="I14" s="326"/>
      <c r="J14" s="326"/>
      <c r="K14" s="326"/>
      <c r="L14" s="326"/>
    </row>
    <row r="15" spans="1:12" ht="15.75" thickBot="1" x14ac:dyDescent="0.3">
      <c r="A15" s="71">
        <v>2</v>
      </c>
      <c r="B15" s="326"/>
      <c r="C15" s="326"/>
      <c r="D15" s="326"/>
      <c r="E15" s="326"/>
      <c r="F15" s="326"/>
      <c r="G15" s="326"/>
      <c r="H15" s="326"/>
      <c r="I15" s="326"/>
      <c r="J15" s="326"/>
      <c r="K15" s="326"/>
      <c r="L15" s="326"/>
    </row>
    <row r="16" spans="1:12" ht="15.75" thickBot="1" x14ac:dyDescent="0.3">
      <c r="A16" s="71">
        <v>3</v>
      </c>
      <c r="B16" s="326"/>
      <c r="C16" s="326"/>
      <c r="D16" s="326"/>
      <c r="E16" s="326"/>
      <c r="F16" s="326"/>
      <c r="G16" s="326"/>
      <c r="H16" s="326"/>
      <c r="I16" s="326"/>
      <c r="J16" s="326"/>
      <c r="K16" s="326"/>
      <c r="L16" s="326"/>
    </row>
    <row r="17" spans="1:12" ht="15.75" thickBot="1" x14ac:dyDescent="0.3">
      <c r="A17" s="71">
        <v>4</v>
      </c>
      <c r="B17" s="326"/>
      <c r="C17" s="326"/>
      <c r="D17" s="326"/>
      <c r="E17" s="326"/>
      <c r="F17" s="326"/>
      <c r="G17" s="326"/>
      <c r="H17" s="326"/>
      <c r="I17" s="326"/>
      <c r="J17" s="326"/>
      <c r="K17" s="326"/>
      <c r="L17" s="326"/>
    </row>
    <row r="18" spans="1:12" ht="15.75" thickBot="1" x14ac:dyDescent="0.3">
      <c r="A18" s="71">
        <v>5</v>
      </c>
      <c r="B18" s="326"/>
      <c r="C18" s="326"/>
      <c r="D18" s="326"/>
      <c r="E18" s="326"/>
      <c r="F18" s="326"/>
      <c r="G18" s="326"/>
      <c r="H18" s="326"/>
      <c r="I18" s="326"/>
      <c r="J18" s="326"/>
      <c r="K18" s="326"/>
      <c r="L18" s="326"/>
    </row>
    <row r="19" spans="1:12" x14ac:dyDescent="0.25">
      <c r="A19" s="78"/>
      <c r="B19" s="78"/>
      <c r="C19" s="78"/>
      <c r="D19" s="78"/>
      <c r="E19" s="78"/>
      <c r="F19" s="78"/>
      <c r="G19" s="78"/>
      <c r="H19" s="78"/>
      <c r="I19" s="78"/>
      <c r="J19" s="78"/>
      <c r="K19" s="78"/>
      <c r="L19" s="78"/>
    </row>
    <row r="20" spans="1:12" x14ac:dyDescent="0.25">
      <c r="A20" s="79"/>
      <c r="B20" s="78"/>
      <c r="C20" s="78"/>
      <c r="D20" s="78"/>
      <c r="E20" s="78"/>
      <c r="F20" s="78"/>
      <c r="G20" s="78"/>
      <c r="H20" s="78"/>
      <c r="I20" s="78"/>
      <c r="J20" s="78"/>
      <c r="K20" s="78"/>
      <c r="L20" s="78"/>
    </row>
    <row r="21" spans="1:12" x14ac:dyDescent="0.25">
      <c r="A21" s="320" t="s">
        <v>88</v>
      </c>
      <c r="B21" s="320"/>
      <c r="C21" s="320"/>
      <c r="D21" s="320"/>
      <c r="E21" s="320"/>
      <c r="F21" s="320"/>
      <c r="G21" s="320"/>
      <c r="H21" s="320"/>
      <c r="I21" s="320"/>
      <c r="J21" s="320"/>
      <c r="K21" s="320"/>
      <c r="L21" s="320"/>
    </row>
    <row r="23" spans="1:12" ht="27" customHeight="1" x14ac:dyDescent="0.25">
      <c r="A23" s="321" t="s">
        <v>64</v>
      </c>
      <c r="B23" s="321"/>
      <c r="C23" s="321"/>
      <c r="D23" s="321"/>
      <c r="E23" s="73" t="s">
        <v>65</v>
      </c>
      <c r="F23" s="72" t="s">
        <v>66</v>
      </c>
      <c r="G23" s="72" t="s">
        <v>67</v>
      </c>
      <c r="H23" s="321" t="s">
        <v>3</v>
      </c>
      <c r="I23" s="321"/>
      <c r="J23" s="321"/>
      <c r="K23" s="321"/>
      <c r="L23" s="321"/>
    </row>
    <row r="24" spans="1:12" ht="30.75" customHeight="1" x14ac:dyDescent="0.25">
      <c r="A24" s="322" t="s">
        <v>97</v>
      </c>
      <c r="B24" s="323"/>
      <c r="C24" s="323"/>
      <c r="D24" s="324"/>
      <c r="E24" s="74"/>
      <c r="F24" s="1"/>
      <c r="G24" s="1"/>
      <c r="H24" s="310"/>
      <c r="I24" s="310"/>
      <c r="J24" s="310"/>
      <c r="K24" s="310"/>
      <c r="L24" s="310"/>
    </row>
    <row r="25" spans="1:12" ht="35.25" customHeight="1" x14ac:dyDescent="0.25">
      <c r="A25" s="307" t="s">
        <v>98</v>
      </c>
      <c r="B25" s="308"/>
      <c r="C25" s="308"/>
      <c r="D25" s="309"/>
      <c r="E25" s="75"/>
      <c r="F25" s="1"/>
      <c r="G25" s="1"/>
      <c r="H25" s="310"/>
      <c r="I25" s="310"/>
      <c r="J25" s="310"/>
      <c r="K25" s="310"/>
      <c r="L25" s="310"/>
    </row>
    <row r="26" spans="1:12" ht="24.75" customHeight="1" x14ac:dyDescent="0.25">
      <c r="A26" s="307" t="s">
        <v>131</v>
      </c>
      <c r="B26" s="308"/>
      <c r="C26" s="308"/>
      <c r="D26" s="309"/>
      <c r="E26" s="75"/>
      <c r="F26" s="1"/>
      <c r="G26" s="1"/>
      <c r="H26" s="310"/>
      <c r="I26" s="310"/>
      <c r="J26" s="310"/>
      <c r="K26" s="310"/>
      <c r="L26" s="310"/>
    </row>
    <row r="27" spans="1:12" ht="27" customHeight="1" x14ac:dyDescent="0.25">
      <c r="A27" s="317" t="s">
        <v>68</v>
      </c>
      <c r="B27" s="318"/>
      <c r="C27" s="318"/>
      <c r="D27" s="319"/>
      <c r="E27" s="76"/>
      <c r="F27" s="1"/>
      <c r="G27" s="1"/>
      <c r="H27" s="310"/>
      <c r="I27" s="310"/>
      <c r="J27" s="310"/>
      <c r="K27" s="310"/>
      <c r="L27" s="310"/>
    </row>
    <row r="28" spans="1:12" ht="20.25" customHeight="1" x14ac:dyDescent="0.25">
      <c r="A28" s="317" t="s">
        <v>92</v>
      </c>
      <c r="B28" s="318"/>
      <c r="C28" s="318"/>
      <c r="D28" s="319"/>
      <c r="E28" s="76"/>
      <c r="F28" s="1"/>
      <c r="G28" s="1"/>
      <c r="H28" s="311"/>
      <c r="I28" s="312"/>
      <c r="J28" s="312"/>
      <c r="K28" s="312"/>
      <c r="L28" s="313"/>
    </row>
    <row r="29" spans="1:12" ht="28.5" customHeight="1" x14ac:dyDescent="0.25">
      <c r="A29" s="317" t="s">
        <v>132</v>
      </c>
      <c r="B29" s="318"/>
      <c r="C29" s="318"/>
      <c r="D29" s="319"/>
      <c r="E29" s="76"/>
      <c r="F29" s="1"/>
      <c r="G29" s="1"/>
      <c r="H29" s="310"/>
      <c r="I29" s="310"/>
      <c r="J29" s="310"/>
      <c r="K29" s="310"/>
      <c r="L29" s="310"/>
    </row>
    <row r="30" spans="1:12" ht="28.5" customHeight="1" x14ac:dyDescent="0.25">
      <c r="A30" s="317" t="s">
        <v>95</v>
      </c>
      <c r="B30" s="318"/>
      <c r="C30" s="318"/>
      <c r="D30" s="319"/>
      <c r="E30" s="76"/>
      <c r="F30" s="1"/>
      <c r="G30" s="1"/>
      <c r="H30" s="311"/>
      <c r="I30" s="312"/>
      <c r="J30" s="312"/>
      <c r="K30" s="312"/>
      <c r="L30" s="313"/>
    </row>
    <row r="31" spans="1:12" ht="15.75" customHeight="1" x14ac:dyDescent="0.25">
      <c r="A31" s="307" t="s">
        <v>69</v>
      </c>
      <c r="B31" s="308"/>
      <c r="C31" s="308"/>
      <c r="D31" s="309"/>
      <c r="E31" s="75"/>
      <c r="F31" s="1"/>
      <c r="G31" s="1"/>
      <c r="H31" s="310"/>
      <c r="I31" s="310"/>
      <c r="J31" s="310"/>
      <c r="K31" s="310"/>
      <c r="L31" s="310"/>
    </row>
    <row r="32" spans="1:12" ht="19.5" customHeight="1" x14ac:dyDescent="0.25">
      <c r="A32" s="307" t="s">
        <v>70</v>
      </c>
      <c r="B32" s="308"/>
      <c r="C32" s="308"/>
      <c r="D32" s="309"/>
      <c r="E32" s="75"/>
      <c r="F32" s="1"/>
      <c r="G32" s="1"/>
      <c r="H32" s="310"/>
      <c r="I32" s="310"/>
      <c r="J32" s="310"/>
      <c r="K32" s="310"/>
      <c r="L32" s="310"/>
    </row>
    <row r="33" spans="1:12" ht="27.75" customHeight="1" x14ac:dyDescent="0.25">
      <c r="A33" s="307" t="s">
        <v>71</v>
      </c>
      <c r="B33" s="308"/>
      <c r="C33" s="308"/>
      <c r="D33" s="309"/>
      <c r="E33" s="75"/>
      <c r="F33" s="1"/>
      <c r="G33" s="1"/>
      <c r="H33" s="310"/>
      <c r="I33" s="310"/>
      <c r="J33" s="310"/>
      <c r="K33" s="310"/>
      <c r="L33" s="310"/>
    </row>
    <row r="34" spans="1:12" ht="61.5" customHeight="1" x14ac:dyDescent="0.25">
      <c r="A34" s="307" t="s">
        <v>72</v>
      </c>
      <c r="B34" s="308"/>
      <c r="C34" s="308"/>
      <c r="D34" s="309"/>
      <c r="E34" s="75"/>
      <c r="F34" s="1"/>
      <c r="G34" s="1"/>
      <c r="H34" s="310"/>
      <c r="I34" s="310"/>
      <c r="J34" s="310"/>
      <c r="K34" s="310"/>
      <c r="L34" s="310"/>
    </row>
    <row r="35" spans="1:12" ht="17.25" customHeight="1" x14ac:dyDescent="0.25">
      <c r="A35" s="307" t="s">
        <v>73</v>
      </c>
      <c r="B35" s="308"/>
      <c r="C35" s="308"/>
      <c r="D35" s="309"/>
      <c r="E35" s="75"/>
      <c r="F35" s="1"/>
      <c r="G35" s="1"/>
      <c r="H35" s="310"/>
      <c r="I35" s="310"/>
      <c r="J35" s="310"/>
      <c r="K35" s="310"/>
      <c r="L35" s="310"/>
    </row>
    <row r="36" spans="1:12" ht="24" customHeight="1" x14ac:dyDescent="0.25">
      <c r="A36" s="314" t="s">
        <v>94</v>
      </c>
      <c r="B36" s="315"/>
      <c r="C36" s="315"/>
      <c r="D36" s="316"/>
      <c r="E36" s="75"/>
      <c r="F36" s="1"/>
      <c r="G36" s="1"/>
      <c r="H36" s="311"/>
      <c r="I36" s="312"/>
      <c r="J36" s="312"/>
      <c r="K36" s="312"/>
      <c r="L36" s="313"/>
    </row>
    <row r="37" spans="1:12" ht="24" customHeight="1" x14ac:dyDescent="0.25">
      <c r="A37" s="307" t="s">
        <v>99</v>
      </c>
      <c r="B37" s="308"/>
      <c r="C37" s="308"/>
      <c r="D37" s="309"/>
      <c r="E37" s="75"/>
      <c r="F37" s="1"/>
      <c r="G37" s="1"/>
      <c r="H37" s="311"/>
      <c r="I37" s="312"/>
      <c r="J37" s="312"/>
      <c r="K37" s="312"/>
      <c r="L37" s="313"/>
    </row>
    <row r="38" spans="1:12" ht="28.5" customHeight="1" x14ac:dyDescent="0.25">
      <c r="A38" s="307" t="s">
        <v>100</v>
      </c>
      <c r="B38" s="308"/>
      <c r="C38" s="308"/>
      <c r="D38" s="309"/>
      <c r="E38" s="77"/>
      <c r="F38" s="1"/>
      <c r="G38" s="1"/>
      <c r="H38" s="310"/>
      <c r="I38" s="310"/>
      <c r="J38" s="310"/>
      <c r="K38" s="310"/>
      <c r="L38" s="310"/>
    </row>
    <row r="41" spans="1:12" x14ac:dyDescent="0.25">
      <c r="A41" s="320" t="s">
        <v>96</v>
      </c>
      <c r="B41" s="320"/>
      <c r="C41" s="320"/>
      <c r="D41" s="320"/>
      <c r="E41" s="320"/>
      <c r="F41" s="320"/>
      <c r="G41" s="320"/>
      <c r="H41" s="320"/>
      <c r="I41" s="320"/>
      <c r="J41" s="320"/>
      <c r="K41" s="320"/>
      <c r="L41" s="320"/>
    </row>
    <row r="43" spans="1:12" ht="15" customHeight="1" x14ac:dyDescent="0.25">
      <c r="A43" s="321" t="s">
        <v>64</v>
      </c>
      <c r="B43" s="321"/>
      <c r="C43" s="321"/>
      <c r="D43" s="321"/>
      <c r="E43" s="73" t="s">
        <v>65</v>
      </c>
      <c r="F43" s="80" t="s">
        <v>66</v>
      </c>
      <c r="G43" s="80" t="s">
        <v>67</v>
      </c>
      <c r="H43" s="321" t="s">
        <v>3</v>
      </c>
      <c r="I43" s="321"/>
      <c r="J43" s="321"/>
      <c r="K43" s="321"/>
      <c r="L43" s="321"/>
    </row>
    <row r="44" spans="1:12" ht="30" customHeight="1" x14ac:dyDescent="0.25">
      <c r="A44" s="322" t="s">
        <v>97</v>
      </c>
      <c r="B44" s="323"/>
      <c r="C44" s="323"/>
      <c r="D44" s="324"/>
      <c r="E44" s="74"/>
      <c r="F44" s="1"/>
      <c r="G44" s="1"/>
      <c r="H44" s="310"/>
      <c r="I44" s="310"/>
      <c r="J44" s="310"/>
      <c r="K44" s="310"/>
      <c r="L44" s="310"/>
    </row>
    <row r="45" spans="1:12" ht="15" customHeight="1" x14ac:dyDescent="0.25">
      <c r="A45" s="307" t="s">
        <v>98</v>
      </c>
      <c r="B45" s="308"/>
      <c r="C45" s="308"/>
      <c r="D45" s="309"/>
      <c r="E45" s="75"/>
      <c r="F45" s="1"/>
      <c r="G45" s="1"/>
      <c r="H45" s="310"/>
      <c r="I45" s="310"/>
      <c r="J45" s="310"/>
      <c r="K45" s="310"/>
      <c r="L45" s="310"/>
    </row>
    <row r="46" spans="1:12" ht="15" customHeight="1" x14ac:dyDescent="0.25">
      <c r="A46" s="307" t="s">
        <v>131</v>
      </c>
      <c r="B46" s="308"/>
      <c r="C46" s="308"/>
      <c r="D46" s="309"/>
      <c r="E46" s="75"/>
      <c r="F46" s="1"/>
      <c r="G46" s="1"/>
      <c r="H46" s="310"/>
      <c r="I46" s="310"/>
      <c r="J46" s="310"/>
      <c r="K46" s="310"/>
      <c r="L46" s="310"/>
    </row>
    <row r="47" spans="1:12" ht="15" customHeight="1" x14ac:dyDescent="0.25">
      <c r="A47" s="317" t="s">
        <v>68</v>
      </c>
      <c r="B47" s="318"/>
      <c r="C47" s="318"/>
      <c r="D47" s="319"/>
      <c r="E47" s="76"/>
      <c r="F47" s="1"/>
      <c r="G47" s="1"/>
      <c r="H47" s="310"/>
      <c r="I47" s="310"/>
      <c r="J47" s="310"/>
      <c r="K47" s="310"/>
      <c r="L47" s="310"/>
    </row>
    <row r="48" spans="1:12" ht="15" customHeight="1" x14ac:dyDescent="0.25">
      <c r="A48" s="317" t="s">
        <v>92</v>
      </c>
      <c r="B48" s="318"/>
      <c r="C48" s="318"/>
      <c r="D48" s="319"/>
      <c r="E48" s="76"/>
      <c r="F48" s="1"/>
      <c r="G48" s="1"/>
      <c r="H48" s="311"/>
      <c r="I48" s="312"/>
      <c r="J48" s="312"/>
      <c r="K48" s="312"/>
      <c r="L48" s="313"/>
    </row>
    <row r="49" spans="1:12" ht="37.5" customHeight="1" x14ac:dyDescent="0.25">
      <c r="A49" s="317" t="s">
        <v>132</v>
      </c>
      <c r="B49" s="318"/>
      <c r="C49" s="318"/>
      <c r="D49" s="319"/>
      <c r="E49" s="76"/>
      <c r="F49" s="1"/>
      <c r="G49" s="1"/>
      <c r="H49" s="310"/>
      <c r="I49" s="310"/>
      <c r="J49" s="310"/>
      <c r="K49" s="310"/>
      <c r="L49" s="310"/>
    </row>
    <row r="50" spans="1:12" ht="15" customHeight="1" x14ac:dyDescent="0.25">
      <c r="A50" s="317" t="s">
        <v>95</v>
      </c>
      <c r="B50" s="318"/>
      <c r="C50" s="318"/>
      <c r="D50" s="319"/>
      <c r="E50" s="76"/>
      <c r="F50" s="1"/>
      <c r="G50" s="1"/>
      <c r="H50" s="311"/>
      <c r="I50" s="312"/>
      <c r="J50" s="312"/>
      <c r="K50" s="312"/>
      <c r="L50" s="313"/>
    </row>
    <row r="51" spans="1:12" ht="15" customHeight="1" x14ac:dyDescent="0.25">
      <c r="A51" s="307" t="s">
        <v>69</v>
      </c>
      <c r="B51" s="308"/>
      <c r="C51" s="308"/>
      <c r="D51" s="309"/>
      <c r="E51" s="75"/>
      <c r="F51" s="1"/>
      <c r="G51" s="1"/>
      <c r="H51" s="310"/>
      <c r="I51" s="310"/>
      <c r="J51" s="310"/>
      <c r="K51" s="310"/>
      <c r="L51" s="310"/>
    </row>
    <row r="52" spans="1:12" ht="15" customHeight="1" x14ac:dyDescent="0.25">
      <c r="A52" s="307" t="s">
        <v>70</v>
      </c>
      <c r="B52" s="308"/>
      <c r="C52" s="308"/>
      <c r="D52" s="309"/>
      <c r="E52" s="75"/>
      <c r="F52" s="1"/>
      <c r="G52" s="1"/>
      <c r="H52" s="310"/>
      <c r="I52" s="310"/>
      <c r="J52" s="310"/>
      <c r="K52" s="310"/>
      <c r="L52" s="310"/>
    </row>
    <row r="53" spans="1:12" ht="15" customHeight="1" x14ac:dyDescent="0.25">
      <c r="A53" s="307" t="s">
        <v>71</v>
      </c>
      <c r="B53" s="308"/>
      <c r="C53" s="308"/>
      <c r="D53" s="309"/>
      <c r="E53" s="75"/>
      <c r="F53" s="1"/>
      <c r="G53" s="1"/>
      <c r="H53" s="310"/>
      <c r="I53" s="310"/>
      <c r="J53" s="310"/>
      <c r="K53" s="310"/>
      <c r="L53" s="310"/>
    </row>
    <row r="54" spans="1:12" ht="15" customHeight="1" x14ac:dyDescent="0.25">
      <c r="A54" s="307" t="s">
        <v>72</v>
      </c>
      <c r="B54" s="308"/>
      <c r="C54" s="308"/>
      <c r="D54" s="309"/>
      <c r="E54" s="75"/>
      <c r="F54" s="1"/>
      <c r="G54" s="1"/>
      <c r="H54" s="310"/>
      <c r="I54" s="310"/>
      <c r="J54" s="310"/>
      <c r="K54" s="310"/>
      <c r="L54" s="310"/>
    </row>
    <row r="55" spans="1:12" ht="15" customHeight="1" x14ac:dyDescent="0.25">
      <c r="A55" s="307" t="s">
        <v>73</v>
      </c>
      <c r="B55" s="308"/>
      <c r="C55" s="308"/>
      <c r="D55" s="309"/>
      <c r="E55" s="75"/>
      <c r="F55" s="1"/>
      <c r="G55" s="1"/>
      <c r="H55" s="310"/>
      <c r="I55" s="310"/>
      <c r="J55" s="310"/>
      <c r="K55" s="310"/>
      <c r="L55" s="310"/>
    </row>
    <row r="56" spans="1:12" ht="15" customHeight="1" x14ac:dyDescent="0.25">
      <c r="A56" s="314" t="s">
        <v>94</v>
      </c>
      <c r="B56" s="315"/>
      <c r="C56" s="315"/>
      <c r="D56" s="316"/>
      <c r="E56" s="75"/>
      <c r="F56" s="1"/>
      <c r="G56" s="1"/>
      <c r="H56" s="311"/>
      <c r="I56" s="312"/>
      <c r="J56" s="312"/>
      <c r="K56" s="312"/>
      <c r="L56" s="313"/>
    </row>
    <row r="57" spans="1:12" ht="15" customHeight="1" x14ac:dyDescent="0.25">
      <c r="A57" s="307" t="s">
        <v>99</v>
      </c>
      <c r="B57" s="308"/>
      <c r="C57" s="308"/>
      <c r="D57" s="309"/>
      <c r="E57" s="75"/>
      <c r="F57" s="1"/>
      <c r="G57" s="1"/>
      <c r="H57" s="311"/>
      <c r="I57" s="312"/>
      <c r="J57" s="312"/>
      <c r="K57" s="312"/>
      <c r="L57" s="313"/>
    </row>
    <row r="58" spans="1:12" ht="15" customHeight="1" x14ac:dyDescent="0.25">
      <c r="A58" s="307" t="s">
        <v>100</v>
      </c>
      <c r="B58" s="308"/>
      <c r="C58" s="308"/>
      <c r="D58" s="309"/>
      <c r="E58" s="77"/>
      <c r="F58" s="1"/>
      <c r="G58" s="1"/>
      <c r="H58" s="310"/>
      <c r="I58" s="310"/>
      <c r="J58" s="310"/>
      <c r="K58" s="310"/>
      <c r="L58" s="310"/>
    </row>
  </sheetData>
  <mergeCells count="77">
    <mergeCell ref="A4:L4"/>
    <mergeCell ref="A6:L6"/>
    <mergeCell ref="A8:L9"/>
    <mergeCell ref="A10:L11"/>
    <mergeCell ref="B13:L13"/>
    <mergeCell ref="A23:D23"/>
    <mergeCell ref="A28:D28"/>
    <mergeCell ref="H28:L28"/>
    <mergeCell ref="H25:L25"/>
    <mergeCell ref="H26:L26"/>
    <mergeCell ref="H27:L27"/>
    <mergeCell ref="A24:D24"/>
    <mergeCell ref="A25:D25"/>
    <mergeCell ref="A26:D26"/>
    <mergeCell ref="H24:L24"/>
    <mergeCell ref="A27:D27"/>
    <mergeCell ref="B14:L14"/>
    <mergeCell ref="B15:L15"/>
    <mergeCell ref="B16:L16"/>
    <mergeCell ref="B17:L17"/>
    <mergeCell ref="B18:L18"/>
    <mergeCell ref="H38:L38"/>
    <mergeCell ref="A2:L2"/>
    <mergeCell ref="A21:L21"/>
    <mergeCell ref="H29:L29"/>
    <mergeCell ref="H31:L31"/>
    <mergeCell ref="H32:L32"/>
    <mergeCell ref="H33:L33"/>
    <mergeCell ref="H34:L34"/>
    <mergeCell ref="H35:L35"/>
    <mergeCell ref="A32:D32"/>
    <mergeCell ref="A33:D33"/>
    <mergeCell ref="A34:D34"/>
    <mergeCell ref="A35:D35"/>
    <mergeCell ref="A38:D38"/>
    <mergeCell ref="H23:L23"/>
    <mergeCell ref="A29:D29"/>
    <mergeCell ref="H36:L36"/>
    <mergeCell ref="A36:D36"/>
    <mergeCell ref="A37:D37"/>
    <mergeCell ref="A30:D30"/>
    <mergeCell ref="H30:L30"/>
    <mergeCell ref="A31:D31"/>
    <mergeCell ref="A41:L41"/>
    <mergeCell ref="A43:D43"/>
    <mergeCell ref="H43:L43"/>
    <mergeCell ref="A44:D44"/>
    <mergeCell ref="H44:L44"/>
    <mergeCell ref="A45:D45"/>
    <mergeCell ref="H45:L45"/>
    <mergeCell ref="A46:D46"/>
    <mergeCell ref="H46:L46"/>
    <mergeCell ref="A47:D47"/>
    <mergeCell ref="H47:L47"/>
    <mergeCell ref="H53:L53"/>
    <mergeCell ref="A48:D48"/>
    <mergeCell ref="H48:L48"/>
    <mergeCell ref="A49:D49"/>
    <mergeCell ref="H49:L49"/>
    <mergeCell ref="A50:D50"/>
    <mergeCell ref="H50:L50"/>
    <mergeCell ref="A57:D57"/>
    <mergeCell ref="A58:D58"/>
    <mergeCell ref="H58:L58"/>
    <mergeCell ref="H57:L57"/>
    <mergeCell ref="H37:L37"/>
    <mergeCell ref="A54:D54"/>
    <mergeCell ref="H54:L54"/>
    <mergeCell ref="A55:D55"/>
    <mergeCell ref="H55:L55"/>
    <mergeCell ref="A56:D56"/>
    <mergeCell ref="H56:L56"/>
    <mergeCell ref="A51:D51"/>
    <mergeCell ref="H51:L51"/>
    <mergeCell ref="A52:D52"/>
    <mergeCell ref="H52:L52"/>
    <mergeCell ref="A53:D53"/>
  </mergeCells>
  <pageMargins left="0.7" right="0.7" top="0.75" bottom="0.75" header="0.3" footer="0.3"/>
  <pageSetup orientation="portrait"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GC449"/>
  <sheetViews>
    <sheetView tabSelected="1" zoomScale="80" zoomScaleNormal="80" workbookViewId="0"/>
  </sheetViews>
  <sheetFormatPr baseColWidth="10" defaultRowHeight="15" x14ac:dyDescent="0.25"/>
  <cols>
    <col min="1" max="1" width="3.140625" style="8" bestFit="1" customWidth="1"/>
    <col min="2" max="2" width="102.7109375" style="8" bestFit="1" customWidth="1"/>
    <col min="3" max="3" width="25.85546875" style="8" customWidth="1"/>
    <col min="4" max="4" width="39.140625" style="8" customWidth="1"/>
    <col min="5" max="5" width="25" style="151" customWidth="1"/>
    <col min="6" max="6" width="29.7109375" style="8" customWidth="1"/>
    <col min="7" max="7" width="28.140625" style="8" customWidth="1"/>
    <col min="8" max="8" width="24.5703125" style="8" customWidth="1"/>
    <col min="9" max="9" width="24" style="8" customWidth="1"/>
    <col min="10" max="10" width="25.85546875" style="8" customWidth="1"/>
    <col min="11" max="11" width="20" style="8" customWidth="1"/>
    <col min="12" max="12" width="34.85546875" style="8" customWidth="1"/>
    <col min="13" max="13" width="18.7109375" style="8" customWidth="1"/>
    <col min="14" max="14" width="22.140625" style="8" customWidth="1"/>
    <col min="15" max="15" width="26.140625" style="8" customWidth="1"/>
    <col min="16" max="16" width="19.5703125" style="8" bestFit="1" customWidth="1"/>
    <col min="17" max="17" width="39.85546875" style="8" customWidth="1"/>
    <col min="18" max="22" width="6.42578125" style="8" customWidth="1"/>
    <col min="23" max="251" width="11.42578125" style="8"/>
    <col min="252" max="252" width="1" style="8" customWidth="1"/>
    <col min="253" max="253" width="4.28515625" style="8" customWidth="1"/>
    <col min="254" max="254" width="34.7109375" style="8" customWidth="1"/>
    <col min="255" max="255" width="0" style="8" hidden="1" customWidth="1"/>
    <col min="256" max="256" width="20" style="8" customWidth="1"/>
    <col min="257" max="257" width="20.85546875" style="8" customWidth="1"/>
    <col min="258" max="258" width="25" style="8" customWidth="1"/>
    <col min="259" max="259" width="18.7109375" style="8" customWidth="1"/>
    <col min="260" max="260" width="29.7109375" style="8" customWidth="1"/>
    <col min="261" max="261" width="13.42578125" style="8" customWidth="1"/>
    <col min="262" max="262" width="13.85546875" style="8" customWidth="1"/>
    <col min="263" max="267" width="16.5703125" style="8" customWidth="1"/>
    <col min="268" max="268" width="20.5703125" style="8" customWidth="1"/>
    <col min="269" max="269" width="21.140625" style="8" customWidth="1"/>
    <col min="270" max="270" width="9.5703125" style="8" customWidth="1"/>
    <col min="271" max="271" width="0.42578125" style="8" customWidth="1"/>
    <col min="272" max="278" width="6.42578125" style="8" customWidth="1"/>
    <col min="279" max="507" width="11.42578125" style="8"/>
    <col min="508" max="508" width="1" style="8" customWidth="1"/>
    <col min="509" max="509" width="4.28515625" style="8" customWidth="1"/>
    <col min="510" max="510" width="34.7109375" style="8" customWidth="1"/>
    <col min="511" max="511" width="0" style="8" hidden="1" customWidth="1"/>
    <col min="512" max="512" width="20" style="8" customWidth="1"/>
    <col min="513" max="513" width="20.85546875" style="8" customWidth="1"/>
    <col min="514" max="514" width="25" style="8" customWidth="1"/>
    <col min="515" max="515" width="18.7109375" style="8" customWidth="1"/>
    <col min="516" max="516" width="29.7109375" style="8" customWidth="1"/>
    <col min="517" max="517" width="13.42578125" style="8" customWidth="1"/>
    <col min="518" max="518" width="13.85546875" style="8" customWidth="1"/>
    <col min="519" max="523" width="16.5703125" style="8" customWidth="1"/>
    <col min="524" max="524" width="20.5703125" style="8" customWidth="1"/>
    <col min="525" max="525" width="21.140625" style="8" customWidth="1"/>
    <col min="526" max="526" width="9.5703125" style="8" customWidth="1"/>
    <col min="527" max="527" width="0.42578125" style="8" customWidth="1"/>
    <col min="528" max="534" width="6.42578125" style="8" customWidth="1"/>
    <col min="535" max="763" width="11.42578125" style="8"/>
    <col min="764" max="764" width="1" style="8" customWidth="1"/>
    <col min="765" max="765" width="4.28515625" style="8" customWidth="1"/>
    <col min="766" max="766" width="34.7109375" style="8" customWidth="1"/>
    <col min="767" max="767" width="0" style="8" hidden="1" customWidth="1"/>
    <col min="768" max="768" width="20" style="8" customWidth="1"/>
    <col min="769" max="769" width="20.85546875" style="8" customWidth="1"/>
    <col min="770" max="770" width="25" style="8" customWidth="1"/>
    <col min="771" max="771" width="18.7109375" style="8" customWidth="1"/>
    <col min="772" max="772" width="29.7109375" style="8" customWidth="1"/>
    <col min="773" max="773" width="13.42578125" style="8" customWidth="1"/>
    <col min="774" max="774" width="13.85546875" style="8" customWidth="1"/>
    <col min="775" max="779" width="16.5703125" style="8" customWidth="1"/>
    <col min="780" max="780" width="20.5703125" style="8" customWidth="1"/>
    <col min="781" max="781" width="21.140625" style="8" customWidth="1"/>
    <col min="782" max="782" width="9.5703125" style="8" customWidth="1"/>
    <col min="783" max="783" width="0.42578125" style="8" customWidth="1"/>
    <col min="784" max="790" width="6.42578125" style="8" customWidth="1"/>
    <col min="791" max="1019" width="11.42578125" style="8"/>
    <col min="1020" max="1020" width="1" style="8" customWidth="1"/>
    <col min="1021" max="1021" width="4.28515625" style="8" customWidth="1"/>
    <col min="1022" max="1022" width="34.7109375" style="8" customWidth="1"/>
    <col min="1023" max="1023" width="0" style="8" hidden="1" customWidth="1"/>
    <col min="1024" max="1024" width="20" style="8" customWidth="1"/>
    <col min="1025" max="1025" width="20.85546875" style="8" customWidth="1"/>
    <col min="1026" max="1026" width="25" style="8" customWidth="1"/>
    <col min="1027" max="1027" width="18.7109375" style="8" customWidth="1"/>
    <col min="1028" max="1028" width="29.7109375" style="8" customWidth="1"/>
    <col min="1029" max="1029" width="13.42578125" style="8" customWidth="1"/>
    <col min="1030" max="1030" width="13.85546875" style="8" customWidth="1"/>
    <col min="1031" max="1035" width="16.5703125" style="8" customWidth="1"/>
    <col min="1036" max="1036" width="20.5703125" style="8" customWidth="1"/>
    <col min="1037" max="1037" width="21.140625" style="8" customWidth="1"/>
    <col min="1038" max="1038" width="9.5703125" style="8" customWidth="1"/>
    <col min="1039" max="1039" width="0.42578125" style="8" customWidth="1"/>
    <col min="1040" max="1046" width="6.42578125" style="8" customWidth="1"/>
    <col min="1047" max="1275" width="11.42578125" style="8"/>
    <col min="1276" max="1276" width="1" style="8" customWidth="1"/>
    <col min="1277" max="1277" width="4.28515625" style="8" customWidth="1"/>
    <col min="1278" max="1278" width="34.7109375" style="8" customWidth="1"/>
    <col min="1279" max="1279" width="0" style="8" hidden="1" customWidth="1"/>
    <col min="1280" max="1280" width="20" style="8" customWidth="1"/>
    <col min="1281" max="1281" width="20.85546875" style="8" customWidth="1"/>
    <col min="1282" max="1282" width="25" style="8" customWidth="1"/>
    <col min="1283" max="1283" width="18.7109375" style="8" customWidth="1"/>
    <col min="1284" max="1284" width="29.7109375" style="8" customWidth="1"/>
    <col min="1285" max="1285" width="13.42578125" style="8" customWidth="1"/>
    <col min="1286" max="1286" width="13.85546875" style="8" customWidth="1"/>
    <col min="1287" max="1291" width="16.5703125" style="8" customWidth="1"/>
    <col min="1292" max="1292" width="20.5703125" style="8" customWidth="1"/>
    <col min="1293" max="1293" width="21.140625" style="8" customWidth="1"/>
    <col min="1294" max="1294" width="9.5703125" style="8" customWidth="1"/>
    <col min="1295" max="1295" width="0.42578125" style="8" customWidth="1"/>
    <col min="1296" max="1302" width="6.42578125" style="8" customWidth="1"/>
    <col min="1303" max="1531" width="11.42578125" style="8"/>
    <col min="1532" max="1532" width="1" style="8" customWidth="1"/>
    <col min="1533" max="1533" width="4.28515625" style="8" customWidth="1"/>
    <col min="1534" max="1534" width="34.7109375" style="8" customWidth="1"/>
    <col min="1535" max="1535" width="0" style="8" hidden="1" customWidth="1"/>
    <col min="1536" max="1536" width="20" style="8" customWidth="1"/>
    <col min="1537" max="1537" width="20.85546875" style="8" customWidth="1"/>
    <col min="1538" max="1538" width="25" style="8" customWidth="1"/>
    <col min="1539" max="1539" width="18.7109375" style="8" customWidth="1"/>
    <col min="1540" max="1540" width="29.7109375" style="8" customWidth="1"/>
    <col min="1541" max="1541" width="13.42578125" style="8" customWidth="1"/>
    <col min="1542" max="1542" width="13.85546875" style="8" customWidth="1"/>
    <col min="1543" max="1547" width="16.5703125" style="8" customWidth="1"/>
    <col min="1548" max="1548" width="20.5703125" style="8" customWidth="1"/>
    <col min="1549" max="1549" width="21.140625" style="8" customWidth="1"/>
    <col min="1550" max="1550" width="9.5703125" style="8" customWidth="1"/>
    <col min="1551" max="1551" width="0.42578125" style="8" customWidth="1"/>
    <col min="1552" max="1558" width="6.42578125" style="8" customWidth="1"/>
    <col min="1559" max="1787" width="11.42578125" style="8"/>
    <col min="1788" max="1788" width="1" style="8" customWidth="1"/>
    <col min="1789" max="1789" width="4.28515625" style="8" customWidth="1"/>
    <col min="1790" max="1790" width="34.7109375" style="8" customWidth="1"/>
    <col min="1791" max="1791" width="0" style="8" hidden="1" customWidth="1"/>
    <col min="1792" max="1792" width="20" style="8" customWidth="1"/>
    <col min="1793" max="1793" width="20.85546875" style="8" customWidth="1"/>
    <col min="1794" max="1794" width="25" style="8" customWidth="1"/>
    <col min="1795" max="1795" width="18.7109375" style="8" customWidth="1"/>
    <col min="1796" max="1796" width="29.7109375" style="8" customWidth="1"/>
    <col min="1797" max="1797" width="13.42578125" style="8" customWidth="1"/>
    <col min="1798" max="1798" width="13.85546875" style="8" customWidth="1"/>
    <col min="1799" max="1803" width="16.5703125" style="8" customWidth="1"/>
    <col min="1804" max="1804" width="20.5703125" style="8" customWidth="1"/>
    <col min="1805" max="1805" width="21.140625" style="8" customWidth="1"/>
    <col min="1806" max="1806" width="9.5703125" style="8" customWidth="1"/>
    <col min="1807" max="1807" width="0.42578125" style="8" customWidth="1"/>
    <col min="1808" max="1814" width="6.42578125" style="8" customWidth="1"/>
    <col min="1815" max="2043" width="11.42578125" style="8"/>
    <col min="2044" max="2044" width="1" style="8" customWidth="1"/>
    <col min="2045" max="2045" width="4.28515625" style="8" customWidth="1"/>
    <col min="2046" max="2046" width="34.7109375" style="8" customWidth="1"/>
    <col min="2047" max="2047" width="0" style="8" hidden="1" customWidth="1"/>
    <col min="2048" max="2048" width="20" style="8" customWidth="1"/>
    <col min="2049" max="2049" width="20.85546875" style="8" customWidth="1"/>
    <col min="2050" max="2050" width="25" style="8" customWidth="1"/>
    <col min="2051" max="2051" width="18.7109375" style="8" customWidth="1"/>
    <col min="2052" max="2052" width="29.7109375" style="8" customWidth="1"/>
    <col min="2053" max="2053" width="13.42578125" style="8" customWidth="1"/>
    <col min="2054" max="2054" width="13.85546875" style="8" customWidth="1"/>
    <col min="2055" max="2059" width="16.5703125" style="8" customWidth="1"/>
    <col min="2060" max="2060" width="20.5703125" style="8" customWidth="1"/>
    <col min="2061" max="2061" width="21.140625" style="8" customWidth="1"/>
    <col min="2062" max="2062" width="9.5703125" style="8" customWidth="1"/>
    <col min="2063" max="2063" width="0.42578125" style="8" customWidth="1"/>
    <col min="2064" max="2070" width="6.42578125" style="8" customWidth="1"/>
    <col min="2071" max="2299" width="11.42578125" style="8"/>
    <col min="2300" max="2300" width="1" style="8" customWidth="1"/>
    <col min="2301" max="2301" width="4.28515625" style="8" customWidth="1"/>
    <col min="2302" max="2302" width="34.7109375" style="8" customWidth="1"/>
    <col min="2303" max="2303" width="0" style="8" hidden="1" customWidth="1"/>
    <col min="2304" max="2304" width="20" style="8" customWidth="1"/>
    <col min="2305" max="2305" width="20.85546875" style="8" customWidth="1"/>
    <col min="2306" max="2306" width="25" style="8" customWidth="1"/>
    <col min="2307" max="2307" width="18.7109375" style="8" customWidth="1"/>
    <col min="2308" max="2308" width="29.7109375" style="8" customWidth="1"/>
    <col min="2309" max="2309" width="13.42578125" style="8" customWidth="1"/>
    <col min="2310" max="2310" width="13.85546875" style="8" customWidth="1"/>
    <col min="2311" max="2315" width="16.5703125" style="8" customWidth="1"/>
    <col min="2316" max="2316" width="20.5703125" style="8" customWidth="1"/>
    <col min="2317" max="2317" width="21.140625" style="8" customWidth="1"/>
    <col min="2318" max="2318" width="9.5703125" style="8" customWidth="1"/>
    <col min="2319" max="2319" width="0.42578125" style="8" customWidth="1"/>
    <col min="2320" max="2326" width="6.42578125" style="8" customWidth="1"/>
    <col min="2327" max="2555" width="11.42578125" style="8"/>
    <col min="2556" max="2556" width="1" style="8" customWidth="1"/>
    <col min="2557" max="2557" width="4.28515625" style="8" customWidth="1"/>
    <col min="2558" max="2558" width="34.7109375" style="8" customWidth="1"/>
    <col min="2559" max="2559" width="0" style="8" hidden="1" customWidth="1"/>
    <col min="2560" max="2560" width="20" style="8" customWidth="1"/>
    <col min="2561" max="2561" width="20.85546875" style="8" customWidth="1"/>
    <col min="2562" max="2562" width="25" style="8" customWidth="1"/>
    <col min="2563" max="2563" width="18.7109375" style="8" customWidth="1"/>
    <col min="2564" max="2564" width="29.7109375" style="8" customWidth="1"/>
    <col min="2565" max="2565" width="13.42578125" style="8" customWidth="1"/>
    <col min="2566" max="2566" width="13.85546875" style="8" customWidth="1"/>
    <col min="2567" max="2571" width="16.5703125" style="8" customWidth="1"/>
    <col min="2572" max="2572" width="20.5703125" style="8" customWidth="1"/>
    <col min="2573" max="2573" width="21.140625" style="8" customWidth="1"/>
    <col min="2574" max="2574" width="9.5703125" style="8" customWidth="1"/>
    <col min="2575" max="2575" width="0.42578125" style="8" customWidth="1"/>
    <col min="2576" max="2582" width="6.42578125" style="8" customWidth="1"/>
    <col min="2583" max="2811" width="11.42578125" style="8"/>
    <col min="2812" max="2812" width="1" style="8" customWidth="1"/>
    <col min="2813" max="2813" width="4.28515625" style="8" customWidth="1"/>
    <col min="2814" max="2814" width="34.7109375" style="8" customWidth="1"/>
    <col min="2815" max="2815" width="0" style="8" hidden="1" customWidth="1"/>
    <col min="2816" max="2816" width="20" style="8" customWidth="1"/>
    <col min="2817" max="2817" width="20.85546875" style="8" customWidth="1"/>
    <col min="2818" max="2818" width="25" style="8" customWidth="1"/>
    <col min="2819" max="2819" width="18.7109375" style="8" customWidth="1"/>
    <col min="2820" max="2820" width="29.7109375" style="8" customWidth="1"/>
    <col min="2821" max="2821" width="13.42578125" style="8" customWidth="1"/>
    <col min="2822" max="2822" width="13.85546875" style="8" customWidth="1"/>
    <col min="2823" max="2827" width="16.5703125" style="8" customWidth="1"/>
    <col min="2828" max="2828" width="20.5703125" style="8" customWidth="1"/>
    <col min="2829" max="2829" width="21.140625" style="8" customWidth="1"/>
    <col min="2830" max="2830" width="9.5703125" style="8" customWidth="1"/>
    <col min="2831" max="2831" width="0.42578125" style="8" customWidth="1"/>
    <col min="2832" max="2838" width="6.42578125" style="8" customWidth="1"/>
    <col min="2839" max="3067" width="11.42578125" style="8"/>
    <col min="3068" max="3068" width="1" style="8" customWidth="1"/>
    <col min="3069" max="3069" width="4.28515625" style="8" customWidth="1"/>
    <col min="3070" max="3070" width="34.7109375" style="8" customWidth="1"/>
    <col min="3071" max="3071" width="0" style="8" hidden="1" customWidth="1"/>
    <col min="3072" max="3072" width="20" style="8" customWidth="1"/>
    <col min="3073" max="3073" width="20.85546875" style="8" customWidth="1"/>
    <col min="3074" max="3074" width="25" style="8" customWidth="1"/>
    <col min="3075" max="3075" width="18.7109375" style="8" customWidth="1"/>
    <col min="3076" max="3076" width="29.7109375" style="8" customWidth="1"/>
    <col min="3077" max="3077" width="13.42578125" style="8" customWidth="1"/>
    <col min="3078" max="3078" width="13.85546875" style="8" customWidth="1"/>
    <col min="3079" max="3083" width="16.5703125" style="8" customWidth="1"/>
    <col min="3084" max="3084" width="20.5703125" style="8" customWidth="1"/>
    <col min="3085" max="3085" width="21.140625" style="8" customWidth="1"/>
    <col min="3086" max="3086" width="9.5703125" style="8" customWidth="1"/>
    <col min="3087" max="3087" width="0.42578125" style="8" customWidth="1"/>
    <col min="3088" max="3094" width="6.42578125" style="8" customWidth="1"/>
    <col min="3095" max="3323" width="11.42578125" style="8"/>
    <col min="3324" max="3324" width="1" style="8" customWidth="1"/>
    <col min="3325" max="3325" width="4.28515625" style="8" customWidth="1"/>
    <col min="3326" max="3326" width="34.7109375" style="8" customWidth="1"/>
    <col min="3327" max="3327" width="0" style="8" hidden="1" customWidth="1"/>
    <col min="3328" max="3328" width="20" style="8" customWidth="1"/>
    <col min="3329" max="3329" width="20.85546875" style="8" customWidth="1"/>
    <col min="3330" max="3330" width="25" style="8" customWidth="1"/>
    <col min="3331" max="3331" width="18.7109375" style="8" customWidth="1"/>
    <col min="3332" max="3332" width="29.7109375" style="8" customWidth="1"/>
    <col min="3333" max="3333" width="13.42578125" style="8" customWidth="1"/>
    <col min="3334" max="3334" width="13.85546875" style="8" customWidth="1"/>
    <col min="3335" max="3339" width="16.5703125" style="8" customWidth="1"/>
    <col min="3340" max="3340" width="20.5703125" style="8" customWidth="1"/>
    <col min="3341" max="3341" width="21.140625" style="8" customWidth="1"/>
    <col min="3342" max="3342" width="9.5703125" style="8" customWidth="1"/>
    <col min="3343" max="3343" width="0.42578125" style="8" customWidth="1"/>
    <col min="3344" max="3350" width="6.42578125" style="8" customWidth="1"/>
    <col min="3351" max="3579" width="11.42578125" style="8"/>
    <col min="3580" max="3580" width="1" style="8" customWidth="1"/>
    <col min="3581" max="3581" width="4.28515625" style="8" customWidth="1"/>
    <col min="3582" max="3582" width="34.7109375" style="8" customWidth="1"/>
    <col min="3583" max="3583" width="0" style="8" hidden="1" customWidth="1"/>
    <col min="3584" max="3584" width="20" style="8" customWidth="1"/>
    <col min="3585" max="3585" width="20.85546875" style="8" customWidth="1"/>
    <col min="3586" max="3586" width="25" style="8" customWidth="1"/>
    <col min="3587" max="3587" width="18.7109375" style="8" customWidth="1"/>
    <col min="3588" max="3588" width="29.7109375" style="8" customWidth="1"/>
    <col min="3589" max="3589" width="13.42578125" style="8" customWidth="1"/>
    <col min="3590" max="3590" width="13.85546875" style="8" customWidth="1"/>
    <col min="3591" max="3595" width="16.5703125" style="8" customWidth="1"/>
    <col min="3596" max="3596" width="20.5703125" style="8" customWidth="1"/>
    <col min="3597" max="3597" width="21.140625" style="8" customWidth="1"/>
    <col min="3598" max="3598" width="9.5703125" style="8" customWidth="1"/>
    <col min="3599" max="3599" width="0.42578125" style="8" customWidth="1"/>
    <col min="3600" max="3606" width="6.42578125" style="8" customWidth="1"/>
    <col min="3607" max="3835" width="11.42578125" style="8"/>
    <col min="3836" max="3836" width="1" style="8" customWidth="1"/>
    <col min="3837" max="3837" width="4.28515625" style="8" customWidth="1"/>
    <col min="3838" max="3838" width="34.7109375" style="8" customWidth="1"/>
    <col min="3839" max="3839" width="0" style="8" hidden="1" customWidth="1"/>
    <col min="3840" max="3840" width="20" style="8" customWidth="1"/>
    <col min="3841" max="3841" width="20.85546875" style="8" customWidth="1"/>
    <col min="3842" max="3842" width="25" style="8" customWidth="1"/>
    <col min="3843" max="3843" width="18.7109375" style="8" customWidth="1"/>
    <col min="3844" max="3844" width="29.7109375" style="8" customWidth="1"/>
    <col min="3845" max="3845" width="13.42578125" style="8" customWidth="1"/>
    <col min="3846" max="3846" width="13.85546875" style="8" customWidth="1"/>
    <col min="3847" max="3851" width="16.5703125" style="8" customWidth="1"/>
    <col min="3852" max="3852" width="20.5703125" style="8" customWidth="1"/>
    <col min="3853" max="3853" width="21.140625" style="8" customWidth="1"/>
    <col min="3854" max="3854" width="9.5703125" style="8" customWidth="1"/>
    <col min="3855" max="3855" width="0.42578125" style="8" customWidth="1"/>
    <col min="3856" max="3862" width="6.42578125" style="8" customWidth="1"/>
    <col min="3863" max="4091" width="11.42578125" style="8"/>
    <col min="4092" max="4092" width="1" style="8" customWidth="1"/>
    <col min="4093" max="4093" width="4.28515625" style="8" customWidth="1"/>
    <col min="4094" max="4094" width="34.7109375" style="8" customWidth="1"/>
    <col min="4095" max="4095" width="0" style="8" hidden="1" customWidth="1"/>
    <col min="4096" max="4096" width="20" style="8" customWidth="1"/>
    <col min="4097" max="4097" width="20.85546875" style="8" customWidth="1"/>
    <col min="4098" max="4098" width="25" style="8" customWidth="1"/>
    <col min="4099" max="4099" width="18.7109375" style="8" customWidth="1"/>
    <col min="4100" max="4100" width="29.7109375" style="8" customWidth="1"/>
    <col min="4101" max="4101" width="13.42578125" style="8" customWidth="1"/>
    <col min="4102" max="4102" width="13.85546875" style="8" customWidth="1"/>
    <col min="4103" max="4107" width="16.5703125" style="8" customWidth="1"/>
    <col min="4108" max="4108" width="20.5703125" style="8" customWidth="1"/>
    <col min="4109" max="4109" width="21.140625" style="8" customWidth="1"/>
    <col min="4110" max="4110" width="9.5703125" style="8" customWidth="1"/>
    <col min="4111" max="4111" width="0.42578125" style="8" customWidth="1"/>
    <col min="4112" max="4118" width="6.42578125" style="8" customWidth="1"/>
    <col min="4119" max="4347" width="11.42578125" style="8"/>
    <col min="4348" max="4348" width="1" style="8" customWidth="1"/>
    <col min="4349" max="4349" width="4.28515625" style="8" customWidth="1"/>
    <col min="4350" max="4350" width="34.7109375" style="8" customWidth="1"/>
    <col min="4351" max="4351" width="0" style="8" hidden="1" customWidth="1"/>
    <col min="4352" max="4352" width="20" style="8" customWidth="1"/>
    <col min="4353" max="4353" width="20.85546875" style="8" customWidth="1"/>
    <col min="4354" max="4354" width="25" style="8" customWidth="1"/>
    <col min="4355" max="4355" width="18.7109375" style="8" customWidth="1"/>
    <col min="4356" max="4356" width="29.7109375" style="8" customWidth="1"/>
    <col min="4357" max="4357" width="13.42578125" style="8" customWidth="1"/>
    <col min="4358" max="4358" width="13.85546875" style="8" customWidth="1"/>
    <col min="4359" max="4363" width="16.5703125" style="8" customWidth="1"/>
    <col min="4364" max="4364" width="20.5703125" style="8" customWidth="1"/>
    <col min="4365" max="4365" width="21.140625" style="8" customWidth="1"/>
    <col min="4366" max="4366" width="9.5703125" style="8" customWidth="1"/>
    <col min="4367" max="4367" width="0.42578125" style="8" customWidth="1"/>
    <col min="4368" max="4374" width="6.42578125" style="8" customWidth="1"/>
    <col min="4375" max="4603" width="11.42578125" style="8"/>
    <col min="4604" max="4604" width="1" style="8" customWidth="1"/>
    <col min="4605" max="4605" width="4.28515625" style="8" customWidth="1"/>
    <col min="4606" max="4606" width="34.7109375" style="8" customWidth="1"/>
    <col min="4607" max="4607" width="0" style="8" hidden="1" customWidth="1"/>
    <col min="4608" max="4608" width="20" style="8" customWidth="1"/>
    <col min="4609" max="4609" width="20.85546875" style="8" customWidth="1"/>
    <col min="4610" max="4610" width="25" style="8" customWidth="1"/>
    <col min="4611" max="4611" width="18.7109375" style="8" customWidth="1"/>
    <col min="4612" max="4612" width="29.7109375" style="8" customWidth="1"/>
    <col min="4613" max="4613" width="13.42578125" style="8" customWidth="1"/>
    <col min="4614" max="4614" width="13.85546875" style="8" customWidth="1"/>
    <col min="4615" max="4619" width="16.5703125" style="8" customWidth="1"/>
    <col min="4620" max="4620" width="20.5703125" style="8" customWidth="1"/>
    <col min="4621" max="4621" width="21.140625" style="8" customWidth="1"/>
    <col min="4622" max="4622" width="9.5703125" style="8" customWidth="1"/>
    <col min="4623" max="4623" width="0.42578125" style="8" customWidth="1"/>
    <col min="4624" max="4630" width="6.42578125" style="8" customWidth="1"/>
    <col min="4631" max="4859" width="11.42578125" style="8"/>
    <col min="4860" max="4860" width="1" style="8" customWidth="1"/>
    <col min="4861" max="4861" width="4.28515625" style="8" customWidth="1"/>
    <col min="4862" max="4862" width="34.7109375" style="8" customWidth="1"/>
    <col min="4863" max="4863" width="0" style="8" hidden="1" customWidth="1"/>
    <col min="4864" max="4864" width="20" style="8" customWidth="1"/>
    <col min="4865" max="4865" width="20.85546875" style="8" customWidth="1"/>
    <col min="4866" max="4866" width="25" style="8" customWidth="1"/>
    <col min="4867" max="4867" width="18.7109375" style="8" customWidth="1"/>
    <col min="4868" max="4868" width="29.7109375" style="8" customWidth="1"/>
    <col min="4869" max="4869" width="13.42578125" style="8" customWidth="1"/>
    <col min="4870" max="4870" width="13.85546875" style="8" customWidth="1"/>
    <col min="4871" max="4875" width="16.5703125" style="8" customWidth="1"/>
    <col min="4876" max="4876" width="20.5703125" style="8" customWidth="1"/>
    <col min="4877" max="4877" width="21.140625" style="8" customWidth="1"/>
    <col min="4878" max="4878" width="9.5703125" style="8" customWidth="1"/>
    <col min="4879" max="4879" width="0.42578125" style="8" customWidth="1"/>
    <col min="4880" max="4886" width="6.42578125" style="8" customWidth="1"/>
    <col min="4887" max="5115" width="11.42578125" style="8"/>
    <col min="5116" max="5116" width="1" style="8" customWidth="1"/>
    <col min="5117" max="5117" width="4.28515625" style="8" customWidth="1"/>
    <col min="5118" max="5118" width="34.7109375" style="8" customWidth="1"/>
    <col min="5119" max="5119" width="0" style="8" hidden="1" customWidth="1"/>
    <col min="5120" max="5120" width="20" style="8" customWidth="1"/>
    <col min="5121" max="5121" width="20.85546875" style="8" customWidth="1"/>
    <col min="5122" max="5122" width="25" style="8" customWidth="1"/>
    <col min="5123" max="5123" width="18.7109375" style="8" customWidth="1"/>
    <col min="5124" max="5124" width="29.7109375" style="8" customWidth="1"/>
    <col min="5125" max="5125" width="13.42578125" style="8" customWidth="1"/>
    <col min="5126" max="5126" width="13.85546875" style="8" customWidth="1"/>
    <col min="5127" max="5131" width="16.5703125" style="8" customWidth="1"/>
    <col min="5132" max="5132" width="20.5703125" style="8" customWidth="1"/>
    <col min="5133" max="5133" width="21.140625" style="8" customWidth="1"/>
    <col min="5134" max="5134" width="9.5703125" style="8" customWidth="1"/>
    <col min="5135" max="5135" width="0.42578125" style="8" customWidth="1"/>
    <col min="5136" max="5142" width="6.42578125" style="8" customWidth="1"/>
    <col min="5143" max="5371" width="11.42578125" style="8"/>
    <col min="5372" max="5372" width="1" style="8" customWidth="1"/>
    <col min="5373" max="5373" width="4.28515625" style="8" customWidth="1"/>
    <col min="5374" max="5374" width="34.7109375" style="8" customWidth="1"/>
    <col min="5375" max="5375" width="0" style="8" hidden="1" customWidth="1"/>
    <col min="5376" max="5376" width="20" style="8" customWidth="1"/>
    <col min="5377" max="5377" width="20.85546875" style="8" customWidth="1"/>
    <col min="5378" max="5378" width="25" style="8" customWidth="1"/>
    <col min="5379" max="5379" width="18.7109375" style="8" customWidth="1"/>
    <col min="5380" max="5380" width="29.7109375" style="8" customWidth="1"/>
    <col min="5381" max="5381" width="13.42578125" style="8" customWidth="1"/>
    <col min="5382" max="5382" width="13.85546875" style="8" customWidth="1"/>
    <col min="5383" max="5387" width="16.5703125" style="8" customWidth="1"/>
    <col min="5388" max="5388" width="20.5703125" style="8" customWidth="1"/>
    <col min="5389" max="5389" width="21.140625" style="8" customWidth="1"/>
    <col min="5390" max="5390" width="9.5703125" style="8" customWidth="1"/>
    <col min="5391" max="5391" width="0.42578125" style="8" customWidth="1"/>
    <col min="5392" max="5398" width="6.42578125" style="8" customWidth="1"/>
    <col min="5399" max="5627" width="11.42578125" style="8"/>
    <col min="5628" max="5628" width="1" style="8" customWidth="1"/>
    <col min="5629" max="5629" width="4.28515625" style="8" customWidth="1"/>
    <col min="5630" max="5630" width="34.7109375" style="8" customWidth="1"/>
    <col min="5631" max="5631" width="0" style="8" hidden="1" customWidth="1"/>
    <col min="5632" max="5632" width="20" style="8" customWidth="1"/>
    <col min="5633" max="5633" width="20.85546875" style="8" customWidth="1"/>
    <col min="5634" max="5634" width="25" style="8" customWidth="1"/>
    <col min="5635" max="5635" width="18.7109375" style="8" customWidth="1"/>
    <col min="5636" max="5636" width="29.7109375" style="8" customWidth="1"/>
    <col min="5637" max="5637" width="13.42578125" style="8" customWidth="1"/>
    <col min="5638" max="5638" width="13.85546875" style="8" customWidth="1"/>
    <col min="5639" max="5643" width="16.5703125" style="8" customWidth="1"/>
    <col min="5644" max="5644" width="20.5703125" style="8" customWidth="1"/>
    <col min="5645" max="5645" width="21.140625" style="8" customWidth="1"/>
    <col min="5646" max="5646" width="9.5703125" style="8" customWidth="1"/>
    <col min="5647" max="5647" width="0.42578125" style="8" customWidth="1"/>
    <col min="5648" max="5654" width="6.42578125" style="8" customWidth="1"/>
    <col min="5655" max="5883" width="11.42578125" style="8"/>
    <col min="5884" max="5884" width="1" style="8" customWidth="1"/>
    <col min="5885" max="5885" width="4.28515625" style="8" customWidth="1"/>
    <col min="5886" max="5886" width="34.7109375" style="8" customWidth="1"/>
    <col min="5887" max="5887" width="0" style="8" hidden="1" customWidth="1"/>
    <col min="5888" max="5888" width="20" style="8" customWidth="1"/>
    <col min="5889" max="5889" width="20.85546875" style="8" customWidth="1"/>
    <col min="5890" max="5890" width="25" style="8" customWidth="1"/>
    <col min="5891" max="5891" width="18.7109375" style="8" customWidth="1"/>
    <col min="5892" max="5892" width="29.7109375" style="8" customWidth="1"/>
    <col min="5893" max="5893" width="13.42578125" style="8" customWidth="1"/>
    <col min="5894" max="5894" width="13.85546875" style="8" customWidth="1"/>
    <col min="5895" max="5899" width="16.5703125" style="8" customWidth="1"/>
    <col min="5900" max="5900" width="20.5703125" style="8" customWidth="1"/>
    <col min="5901" max="5901" width="21.140625" style="8" customWidth="1"/>
    <col min="5902" max="5902" width="9.5703125" style="8" customWidth="1"/>
    <col min="5903" max="5903" width="0.42578125" style="8" customWidth="1"/>
    <col min="5904" max="5910" width="6.42578125" style="8" customWidth="1"/>
    <col min="5911" max="6139" width="11.42578125" style="8"/>
    <col min="6140" max="6140" width="1" style="8" customWidth="1"/>
    <col min="6141" max="6141" width="4.28515625" style="8" customWidth="1"/>
    <col min="6142" max="6142" width="34.7109375" style="8" customWidth="1"/>
    <col min="6143" max="6143" width="0" style="8" hidden="1" customWidth="1"/>
    <col min="6144" max="6144" width="20" style="8" customWidth="1"/>
    <col min="6145" max="6145" width="20.85546875" style="8" customWidth="1"/>
    <col min="6146" max="6146" width="25" style="8" customWidth="1"/>
    <col min="6147" max="6147" width="18.7109375" style="8" customWidth="1"/>
    <col min="6148" max="6148" width="29.7109375" style="8" customWidth="1"/>
    <col min="6149" max="6149" width="13.42578125" style="8" customWidth="1"/>
    <col min="6150" max="6150" width="13.85546875" style="8" customWidth="1"/>
    <col min="6151" max="6155" width="16.5703125" style="8" customWidth="1"/>
    <col min="6156" max="6156" width="20.5703125" style="8" customWidth="1"/>
    <col min="6157" max="6157" width="21.140625" style="8" customWidth="1"/>
    <col min="6158" max="6158" width="9.5703125" style="8" customWidth="1"/>
    <col min="6159" max="6159" width="0.42578125" style="8" customWidth="1"/>
    <col min="6160" max="6166" width="6.42578125" style="8" customWidth="1"/>
    <col min="6167" max="6395" width="11.42578125" style="8"/>
    <col min="6396" max="6396" width="1" style="8" customWidth="1"/>
    <col min="6397" max="6397" width="4.28515625" style="8" customWidth="1"/>
    <col min="6398" max="6398" width="34.7109375" style="8" customWidth="1"/>
    <col min="6399" max="6399" width="0" style="8" hidden="1" customWidth="1"/>
    <col min="6400" max="6400" width="20" style="8" customWidth="1"/>
    <col min="6401" max="6401" width="20.85546875" style="8" customWidth="1"/>
    <col min="6402" max="6402" width="25" style="8" customWidth="1"/>
    <col min="6403" max="6403" width="18.7109375" style="8" customWidth="1"/>
    <col min="6404" max="6404" width="29.7109375" style="8" customWidth="1"/>
    <col min="6405" max="6405" width="13.42578125" style="8" customWidth="1"/>
    <col min="6406" max="6406" width="13.85546875" style="8" customWidth="1"/>
    <col min="6407" max="6411" width="16.5703125" style="8" customWidth="1"/>
    <col min="6412" max="6412" width="20.5703125" style="8" customWidth="1"/>
    <col min="6413" max="6413" width="21.140625" style="8" customWidth="1"/>
    <col min="6414" max="6414" width="9.5703125" style="8" customWidth="1"/>
    <col min="6415" max="6415" width="0.42578125" style="8" customWidth="1"/>
    <col min="6416" max="6422" width="6.42578125" style="8" customWidth="1"/>
    <col min="6423" max="6651" width="11.42578125" style="8"/>
    <col min="6652" max="6652" width="1" style="8" customWidth="1"/>
    <col min="6653" max="6653" width="4.28515625" style="8" customWidth="1"/>
    <col min="6654" max="6654" width="34.7109375" style="8" customWidth="1"/>
    <col min="6655" max="6655" width="0" style="8" hidden="1" customWidth="1"/>
    <col min="6656" max="6656" width="20" style="8" customWidth="1"/>
    <col min="6657" max="6657" width="20.85546875" style="8" customWidth="1"/>
    <col min="6658" max="6658" width="25" style="8" customWidth="1"/>
    <col min="6659" max="6659" width="18.7109375" style="8" customWidth="1"/>
    <col min="6660" max="6660" width="29.7109375" style="8" customWidth="1"/>
    <col min="6661" max="6661" width="13.42578125" style="8" customWidth="1"/>
    <col min="6662" max="6662" width="13.85546875" style="8" customWidth="1"/>
    <col min="6663" max="6667" width="16.5703125" style="8" customWidth="1"/>
    <col min="6668" max="6668" width="20.5703125" style="8" customWidth="1"/>
    <col min="6669" max="6669" width="21.140625" style="8" customWidth="1"/>
    <col min="6670" max="6670" width="9.5703125" style="8" customWidth="1"/>
    <col min="6671" max="6671" width="0.42578125" style="8" customWidth="1"/>
    <col min="6672" max="6678" width="6.42578125" style="8" customWidth="1"/>
    <col min="6679" max="6907" width="11.42578125" style="8"/>
    <col min="6908" max="6908" width="1" style="8" customWidth="1"/>
    <col min="6909" max="6909" width="4.28515625" style="8" customWidth="1"/>
    <col min="6910" max="6910" width="34.7109375" style="8" customWidth="1"/>
    <col min="6911" max="6911" width="0" style="8" hidden="1" customWidth="1"/>
    <col min="6912" max="6912" width="20" style="8" customWidth="1"/>
    <col min="6913" max="6913" width="20.85546875" style="8" customWidth="1"/>
    <col min="6914" max="6914" width="25" style="8" customWidth="1"/>
    <col min="6915" max="6915" width="18.7109375" style="8" customWidth="1"/>
    <col min="6916" max="6916" width="29.7109375" style="8" customWidth="1"/>
    <col min="6917" max="6917" width="13.42578125" style="8" customWidth="1"/>
    <col min="6918" max="6918" width="13.85546875" style="8" customWidth="1"/>
    <col min="6919" max="6923" width="16.5703125" style="8" customWidth="1"/>
    <col min="6924" max="6924" width="20.5703125" style="8" customWidth="1"/>
    <col min="6925" max="6925" width="21.140625" style="8" customWidth="1"/>
    <col min="6926" max="6926" width="9.5703125" style="8" customWidth="1"/>
    <col min="6927" max="6927" width="0.42578125" style="8" customWidth="1"/>
    <col min="6928" max="6934" width="6.42578125" style="8" customWidth="1"/>
    <col min="6935" max="7163" width="11.42578125" style="8"/>
    <col min="7164" max="7164" width="1" style="8" customWidth="1"/>
    <col min="7165" max="7165" width="4.28515625" style="8" customWidth="1"/>
    <col min="7166" max="7166" width="34.7109375" style="8" customWidth="1"/>
    <col min="7167" max="7167" width="0" style="8" hidden="1" customWidth="1"/>
    <col min="7168" max="7168" width="20" style="8" customWidth="1"/>
    <col min="7169" max="7169" width="20.85546875" style="8" customWidth="1"/>
    <col min="7170" max="7170" width="25" style="8" customWidth="1"/>
    <col min="7171" max="7171" width="18.7109375" style="8" customWidth="1"/>
    <col min="7172" max="7172" width="29.7109375" style="8" customWidth="1"/>
    <col min="7173" max="7173" width="13.42578125" style="8" customWidth="1"/>
    <col min="7174" max="7174" width="13.85546875" style="8" customWidth="1"/>
    <col min="7175" max="7179" width="16.5703125" style="8" customWidth="1"/>
    <col min="7180" max="7180" width="20.5703125" style="8" customWidth="1"/>
    <col min="7181" max="7181" width="21.140625" style="8" customWidth="1"/>
    <col min="7182" max="7182" width="9.5703125" style="8" customWidth="1"/>
    <col min="7183" max="7183" width="0.42578125" style="8" customWidth="1"/>
    <col min="7184" max="7190" width="6.42578125" style="8" customWidth="1"/>
    <col min="7191" max="7419" width="11.42578125" style="8"/>
    <col min="7420" max="7420" width="1" style="8" customWidth="1"/>
    <col min="7421" max="7421" width="4.28515625" style="8" customWidth="1"/>
    <col min="7422" max="7422" width="34.7109375" style="8" customWidth="1"/>
    <col min="7423" max="7423" width="0" style="8" hidden="1" customWidth="1"/>
    <col min="7424" max="7424" width="20" style="8" customWidth="1"/>
    <col min="7425" max="7425" width="20.85546875" style="8" customWidth="1"/>
    <col min="7426" max="7426" width="25" style="8" customWidth="1"/>
    <col min="7427" max="7427" width="18.7109375" style="8" customWidth="1"/>
    <col min="7428" max="7428" width="29.7109375" style="8" customWidth="1"/>
    <col min="7429" max="7429" width="13.42578125" style="8" customWidth="1"/>
    <col min="7430" max="7430" width="13.85546875" style="8" customWidth="1"/>
    <col min="7431" max="7435" width="16.5703125" style="8" customWidth="1"/>
    <col min="7436" max="7436" width="20.5703125" style="8" customWidth="1"/>
    <col min="7437" max="7437" width="21.140625" style="8" customWidth="1"/>
    <col min="7438" max="7438" width="9.5703125" style="8" customWidth="1"/>
    <col min="7439" max="7439" width="0.42578125" style="8" customWidth="1"/>
    <col min="7440" max="7446" width="6.42578125" style="8" customWidth="1"/>
    <col min="7447" max="7675" width="11.42578125" style="8"/>
    <col min="7676" max="7676" width="1" style="8" customWidth="1"/>
    <col min="7677" max="7677" width="4.28515625" style="8" customWidth="1"/>
    <col min="7678" max="7678" width="34.7109375" style="8" customWidth="1"/>
    <col min="7679" max="7679" width="0" style="8" hidden="1" customWidth="1"/>
    <col min="7680" max="7680" width="20" style="8" customWidth="1"/>
    <col min="7681" max="7681" width="20.85546875" style="8" customWidth="1"/>
    <col min="7682" max="7682" width="25" style="8" customWidth="1"/>
    <col min="7683" max="7683" width="18.7109375" style="8" customWidth="1"/>
    <col min="7684" max="7684" width="29.7109375" style="8" customWidth="1"/>
    <col min="7685" max="7685" width="13.42578125" style="8" customWidth="1"/>
    <col min="7686" max="7686" width="13.85546875" style="8" customWidth="1"/>
    <col min="7687" max="7691" width="16.5703125" style="8" customWidth="1"/>
    <col min="7692" max="7692" width="20.5703125" style="8" customWidth="1"/>
    <col min="7693" max="7693" width="21.140625" style="8" customWidth="1"/>
    <col min="7694" max="7694" width="9.5703125" style="8" customWidth="1"/>
    <col min="7695" max="7695" width="0.42578125" style="8" customWidth="1"/>
    <col min="7696" max="7702" width="6.42578125" style="8" customWidth="1"/>
    <col min="7703" max="7931" width="11.42578125" style="8"/>
    <col min="7932" max="7932" width="1" style="8" customWidth="1"/>
    <col min="7933" max="7933" width="4.28515625" style="8" customWidth="1"/>
    <col min="7934" max="7934" width="34.7109375" style="8" customWidth="1"/>
    <col min="7935" max="7935" width="0" style="8" hidden="1" customWidth="1"/>
    <col min="7936" max="7936" width="20" style="8" customWidth="1"/>
    <col min="7937" max="7937" width="20.85546875" style="8" customWidth="1"/>
    <col min="7938" max="7938" width="25" style="8" customWidth="1"/>
    <col min="7939" max="7939" width="18.7109375" style="8" customWidth="1"/>
    <col min="7940" max="7940" width="29.7109375" style="8" customWidth="1"/>
    <col min="7941" max="7941" width="13.42578125" style="8" customWidth="1"/>
    <col min="7942" max="7942" width="13.85546875" style="8" customWidth="1"/>
    <col min="7943" max="7947" width="16.5703125" style="8" customWidth="1"/>
    <col min="7948" max="7948" width="20.5703125" style="8" customWidth="1"/>
    <col min="7949" max="7949" width="21.140625" style="8" customWidth="1"/>
    <col min="7950" max="7950" width="9.5703125" style="8" customWidth="1"/>
    <col min="7951" max="7951" width="0.42578125" style="8" customWidth="1"/>
    <col min="7952" max="7958" width="6.42578125" style="8" customWidth="1"/>
    <col min="7959" max="8187" width="11.42578125" style="8"/>
    <col min="8188" max="8188" width="1" style="8" customWidth="1"/>
    <col min="8189" max="8189" width="4.28515625" style="8" customWidth="1"/>
    <col min="8190" max="8190" width="34.7109375" style="8" customWidth="1"/>
    <col min="8191" max="8191" width="0" style="8" hidden="1" customWidth="1"/>
    <col min="8192" max="8192" width="20" style="8" customWidth="1"/>
    <col min="8193" max="8193" width="20.85546875" style="8" customWidth="1"/>
    <col min="8194" max="8194" width="25" style="8" customWidth="1"/>
    <col min="8195" max="8195" width="18.7109375" style="8" customWidth="1"/>
    <col min="8196" max="8196" width="29.7109375" style="8" customWidth="1"/>
    <col min="8197" max="8197" width="13.42578125" style="8" customWidth="1"/>
    <col min="8198" max="8198" width="13.85546875" style="8" customWidth="1"/>
    <col min="8199" max="8203" width="16.5703125" style="8" customWidth="1"/>
    <col min="8204" max="8204" width="20.5703125" style="8" customWidth="1"/>
    <col min="8205" max="8205" width="21.140625" style="8" customWidth="1"/>
    <col min="8206" max="8206" width="9.5703125" style="8" customWidth="1"/>
    <col min="8207" max="8207" width="0.42578125" style="8" customWidth="1"/>
    <col min="8208" max="8214" width="6.42578125" style="8" customWidth="1"/>
    <col min="8215" max="8443" width="11.42578125" style="8"/>
    <col min="8444" max="8444" width="1" style="8" customWidth="1"/>
    <col min="8445" max="8445" width="4.28515625" style="8" customWidth="1"/>
    <col min="8446" max="8446" width="34.7109375" style="8" customWidth="1"/>
    <col min="8447" max="8447" width="0" style="8" hidden="1" customWidth="1"/>
    <col min="8448" max="8448" width="20" style="8" customWidth="1"/>
    <col min="8449" max="8449" width="20.85546875" style="8" customWidth="1"/>
    <col min="8450" max="8450" width="25" style="8" customWidth="1"/>
    <col min="8451" max="8451" width="18.7109375" style="8" customWidth="1"/>
    <col min="8452" max="8452" width="29.7109375" style="8" customWidth="1"/>
    <col min="8453" max="8453" width="13.42578125" style="8" customWidth="1"/>
    <col min="8454" max="8454" width="13.85546875" style="8" customWidth="1"/>
    <col min="8455" max="8459" width="16.5703125" style="8" customWidth="1"/>
    <col min="8460" max="8460" width="20.5703125" style="8" customWidth="1"/>
    <col min="8461" max="8461" width="21.140625" style="8" customWidth="1"/>
    <col min="8462" max="8462" width="9.5703125" style="8" customWidth="1"/>
    <col min="8463" max="8463" width="0.42578125" style="8" customWidth="1"/>
    <col min="8464" max="8470" width="6.42578125" style="8" customWidth="1"/>
    <col min="8471" max="8699" width="11.42578125" style="8"/>
    <col min="8700" max="8700" width="1" style="8" customWidth="1"/>
    <col min="8701" max="8701" width="4.28515625" style="8" customWidth="1"/>
    <col min="8702" max="8702" width="34.7109375" style="8" customWidth="1"/>
    <col min="8703" max="8703" width="0" style="8" hidden="1" customWidth="1"/>
    <col min="8704" max="8704" width="20" style="8" customWidth="1"/>
    <col min="8705" max="8705" width="20.85546875" style="8" customWidth="1"/>
    <col min="8706" max="8706" width="25" style="8" customWidth="1"/>
    <col min="8707" max="8707" width="18.7109375" style="8" customWidth="1"/>
    <col min="8708" max="8708" width="29.7109375" style="8" customWidth="1"/>
    <col min="8709" max="8709" width="13.42578125" style="8" customWidth="1"/>
    <col min="8710" max="8710" width="13.85546875" style="8" customWidth="1"/>
    <col min="8711" max="8715" width="16.5703125" style="8" customWidth="1"/>
    <col min="8716" max="8716" width="20.5703125" style="8" customWidth="1"/>
    <col min="8717" max="8717" width="21.140625" style="8" customWidth="1"/>
    <col min="8718" max="8718" width="9.5703125" style="8" customWidth="1"/>
    <col min="8719" max="8719" width="0.42578125" style="8" customWidth="1"/>
    <col min="8720" max="8726" width="6.42578125" style="8" customWidth="1"/>
    <col min="8727" max="8955" width="11.42578125" style="8"/>
    <col min="8956" max="8956" width="1" style="8" customWidth="1"/>
    <col min="8957" max="8957" width="4.28515625" style="8" customWidth="1"/>
    <col min="8958" max="8958" width="34.7109375" style="8" customWidth="1"/>
    <col min="8959" max="8959" width="0" style="8" hidden="1" customWidth="1"/>
    <col min="8960" max="8960" width="20" style="8" customWidth="1"/>
    <col min="8961" max="8961" width="20.85546875" style="8" customWidth="1"/>
    <col min="8962" max="8962" width="25" style="8" customWidth="1"/>
    <col min="8963" max="8963" width="18.7109375" style="8" customWidth="1"/>
    <col min="8964" max="8964" width="29.7109375" style="8" customWidth="1"/>
    <col min="8965" max="8965" width="13.42578125" style="8" customWidth="1"/>
    <col min="8966" max="8966" width="13.85546875" style="8" customWidth="1"/>
    <col min="8967" max="8971" width="16.5703125" style="8" customWidth="1"/>
    <col min="8972" max="8972" width="20.5703125" style="8" customWidth="1"/>
    <col min="8973" max="8973" width="21.140625" style="8" customWidth="1"/>
    <col min="8974" max="8974" width="9.5703125" style="8" customWidth="1"/>
    <col min="8975" max="8975" width="0.42578125" style="8" customWidth="1"/>
    <col min="8976" max="8982" width="6.42578125" style="8" customWidth="1"/>
    <col min="8983" max="9211" width="11.42578125" style="8"/>
    <col min="9212" max="9212" width="1" style="8" customWidth="1"/>
    <col min="9213" max="9213" width="4.28515625" style="8" customWidth="1"/>
    <col min="9214" max="9214" width="34.7109375" style="8" customWidth="1"/>
    <col min="9215" max="9215" width="0" style="8" hidden="1" customWidth="1"/>
    <col min="9216" max="9216" width="20" style="8" customWidth="1"/>
    <col min="9217" max="9217" width="20.85546875" style="8" customWidth="1"/>
    <col min="9218" max="9218" width="25" style="8" customWidth="1"/>
    <col min="9219" max="9219" width="18.7109375" style="8" customWidth="1"/>
    <col min="9220" max="9220" width="29.7109375" style="8" customWidth="1"/>
    <col min="9221" max="9221" width="13.42578125" style="8" customWidth="1"/>
    <col min="9222" max="9222" width="13.85546875" style="8" customWidth="1"/>
    <col min="9223" max="9227" width="16.5703125" style="8" customWidth="1"/>
    <col min="9228" max="9228" width="20.5703125" style="8" customWidth="1"/>
    <col min="9229" max="9229" width="21.140625" style="8" customWidth="1"/>
    <col min="9230" max="9230" width="9.5703125" style="8" customWidth="1"/>
    <col min="9231" max="9231" width="0.42578125" style="8" customWidth="1"/>
    <col min="9232" max="9238" width="6.42578125" style="8" customWidth="1"/>
    <col min="9239" max="9467" width="11.42578125" style="8"/>
    <col min="9468" max="9468" width="1" style="8" customWidth="1"/>
    <col min="9469" max="9469" width="4.28515625" style="8" customWidth="1"/>
    <col min="9470" max="9470" width="34.7109375" style="8" customWidth="1"/>
    <col min="9471" max="9471" width="0" style="8" hidden="1" customWidth="1"/>
    <col min="9472" max="9472" width="20" style="8" customWidth="1"/>
    <col min="9473" max="9473" width="20.85546875" style="8" customWidth="1"/>
    <col min="9474" max="9474" width="25" style="8" customWidth="1"/>
    <col min="9475" max="9475" width="18.7109375" style="8" customWidth="1"/>
    <col min="9476" max="9476" width="29.7109375" style="8" customWidth="1"/>
    <col min="9477" max="9477" width="13.42578125" style="8" customWidth="1"/>
    <col min="9478" max="9478" width="13.85546875" style="8" customWidth="1"/>
    <col min="9479" max="9483" width="16.5703125" style="8" customWidth="1"/>
    <col min="9484" max="9484" width="20.5703125" style="8" customWidth="1"/>
    <col min="9485" max="9485" width="21.140625" style="8" customWidth="1"/>
    <col min="9486" max="9486" width="9.5703125" style="8" customWidth="1"/>
    <col min="9487" max="9487" width="0.42578125" style="8" customWidth="1"/>
    <col min="9488" max="9494" width="6.42578125" style="8" customWidth="1"/>
    <col min="9495" max="9723" width="11.42578125" style="8"/>
    <col min="9724" max="9724" width="1" style="8" customWidth="1"/>
    <col min="9725" max="9725" width="4.28515625" style="8" customWidth="1"/>
    <col min="9726" max="9726" width="34.7109375" style="8" customWidth="1"/>
    <col min="9727" max="9727" width="0" style="8" hidden="1" customWidth="1"/>
    <col min="9728" max="9728" width="20" style="8" customWidth="1"/>
    <col min="9729" max="9729" width="20.85546875" style="8" customWidth="1"/>
    <col min="9730" max="9730" width="25" style="8" customWidth="1"/>
    <col min="9731" max="9731" width="18.7109375" style="8" customWidth="1"/>
    <col min="9732" max="9732" width="29.7109375" style="8" customWidth="1"/>
    <col min="9733" max="9733" width="13.42578125" style="8" customWidth="1"/>
    <col min="9734" max="9734" width="13.85546875" style="8" customWidth="1"/>
    <col min="9735" max="9739" width="16.5703125" style="8" customWidth="1"/>
    <col min="9740" max="9740" width="20.5703125" style="8" customWidth="1"/>
    <col min="9741" max="9741" width="21.140625" style="8" customWidth="1"/>
    <col min="9742" max="9742" width="9.5703125" style="8" customWidth="1"/>
    <col min="9743" max="9743" width="0.42578125" style="8" customWidth="1"/>
    <col min="9744" max="9750" width="6.42578125" style="8" customWidth="1"/>
    <col min="9751" max="9979" width="11.42578125" style="8"/>
    <col min="9980" max="9980" width="1" style="8" customWidth="1"/>
    <col min="9981" max="9981" width="4.28515625" style="8" customWidth="1"/>
    <col min="9982" max="9982" width="34.7109375" style="8" customWidth="1"/>
    <col min="9983" max="9983" width="0" style="8" hidden="1" customWidth="1"/>
    <col min="9984" max="9984" width="20" style="8" customWidth="1"/>
    <col min="9985" max="9985" width="20.85546875" style="8" customWidth="1"/>
    <col min="9986" max="9986" width="25" style="8" customWidth="1"/>
    <col min="9987" max="9987" width="18.7109375" style="8" customWidth="1"/>
    <col min="9988" max="9988" width="29.7109375" style="8" customWidth="1"/>
    <col min="9989" max="9989" width="13.42578125" style="8" customWidth="1"/>
    <col min="9990" max="9990" width="13.85546875" style="8" customWidth="1"/>
    <col min="9991" max="9995" width="16.5703125" style="8" customWidth="1"/>
    <col min="9996" max="9996" width="20.5703125" style="8" customWidth="1"/>
    <col min="9997" max="9997" width="21.140625" style="8" customWidth="1"/>
    <col min="9998" max="9998" width="9.5703125" style="8" customWidth="1"/>
    <col min="9999" max="9999" width="0.42578125" style="8" customWidth="1"/>
    <col min="10000" max="10006" width="6.42578125" style="8" customWidth="1"/>
    <col min="10007" max="10235" width="11.42578125" style="8"/>
    <col min="10236" max="10236" width="1" style="8" customWidth="1"/>
    <col min="10237" max="10237" width="4.28515625" style="8" customWidth="1"/>
    <col min="10238" max="10238" width="34.7109375" style="8" customWidth="1"/>
    <col min="10239" max="10239" width="0" style="8" hidden="1" customWidth="1"/>
    <col min="10240" max="10240" width="20" style="8" customWidth="1"/>
    <col min="10241" max="10241" width="20.85546875" style="8" customWidth="1"/>
    <col min="10242" max="10242" width="25" style="8" customWidth="1"/>
    <col min="10243" max="10243" width="18.7109375" style="8" customWidth="1"/>
    <col min="10244" max="10244" width="29.7109375" style="8" customWidth="1"/>
    <col min="10245" max="10245" width="13.42578125" style="8" customWidth="1"/>
    <col min="10246" max="10246" width="13.85546875" style="8" customWidth="1"/>
    <col min="10247" max="10251" width="16.5703125" style="8" customWidth="1"/>
    <col min="10252" max="10252" width="20.5703125" style="8" customWidth="1"/>
    <col min="10253" max="10253" width="21.140625" style="8" customWidth="1"/>
    <col min="10254" max="10254" width="9.5703125" style="8" customWidth="1"/>
    <col min="10255" max="10255" width="0.42578125" style="8" customWidth="1"/>
    <col min="10256" max="10262" width="6.42578125" style="8" customWidth="1"/>
    <col min="10263" max="10491" width="11.42578125" style="8"/>
    <col min="10492" max="10492" width="1" style="8" customWidth="1"/>
    <col min="10493" max="10493" width="4.28515625" style="8" customWidth="1"/>
    <col min="10494" max="10494" width="34.7109375" style="8" customWidth="1"/>
    <col min="10495" max="10495" width="0" style="8" hidden="1" customWidth="1"/>
    <col min="10496" max="10496" width="20" style="8" customWidth="1"/>
    <col min="10497" max="10497" width="20.85546875" style="8" customWidth="1"/>
    <col min="10498" max="10498" width="25" style="8" customWidth="1"/>
    <col min="10499" max="10499" width="18.7109375" style="8" customWidth="1"/>
    <col min="10500" max="10500" width="29.7109375" style="8" customWidth="1"/>
    <col min="10501" max="10501" width="13.42578125" style="8" customWidth="1"/>
    <col min="10502" max="10502" width="13.85546875" style="8" customWidth="1"/>
    <col min="10503" max="10507" width="16.5703125" style="8" customWidth="1"/>
    <col min="10508" max="10508" width="20.5703125" style="8" customWidth="1"/>
    <col min="10509" max="10509" width="21.140625" style="8" customWidth="1"/>
    <col min="10510" max="10510" width="9.5703125" style="8" customWidth="1"/>
    <col min="10511" max="10511" width="0.42578125" style="8" customWidth="1"/>
    <col min="10512" max="10518" width="6.42578125" style="8" customWidth="1"/>
    <col min="10519" max="10747" width="11.42578125" style="8"/>
    <col min="10748" max="10748" width="1" style="8" customWidth="1"/>
    <col min="10749" max="10749" width="4.28515625" style="8" customWidth="1"/>
    <col min="10750" max="10750" width="34.7109375" style="8" customWidth="1"/>
    <col min="10751" max="10751" width="0" style="8" hidden="1" customWidth="1"/>
    <col min="10752" max="10752" width="20" style="8" customWidth="1"/>
    <col min="10753" max="10753" width="20.85546875" style="8" customWidth="1"/>
    <col min="10754" max="10754" width="25" style="8" customWidth="1"/>
    <col min="10755" max="10755" width="18.7109375" style="8" customWidth="1"/>
    <col min="10756" max="10756" width="29.7109375" style="8" customWidth="1"/>
    <col min="10757" max="10757" width="13.42578125" style="8" customWidth="1"/>
    <col min="10758" max="10758" width="13.85546875" style="8" customWidth="1"/>
    <col min="10759" max="10763" width="16.5703125" style="8" customWidth="1"/>
    <col min="10764" max="10764" width="20.5703125" style="8" customWidth="1"/>
    <col min="10765" max="10765" width="21.140625" style="8" customWidth="1"/>
    <col min="10766" max="10766" width="9.5703125" style="8" customWidth="1"/>
    <col min="10767" max="10767" width="0.42578125" style="8" customWidth="1"/>
    <col min="10768" max="10774" width="6.42578125" style="8" customWidth="1"/>
    <col min="10775" max="11003" width="11.42578125" style="8"/>
    <col min="11004" max="11004" width="1" style="8" customWidth="1"/>
    <col min="11005" max="11005" width="4.28515625" style="8" customWidth="1"/>
    <col min="11006" max="11006" width="34.7109375" style="8" customWidth="1"/>
    <col min="11007" max="11007" width="0" style="8" hidden="1" customWidth="1"/>
    <col min="11008" max="11008" width="20" style="8" customWidth="1"/>
    <col min="11009" max="11009" width="20.85546875" style="8" customWidth="1"/>
    <col min="11010" max="11010" width="25" style="8" customWidth="1"/>
    <col min="11011" max="11011" width="18.7109375" style="8" customWidth="1"/>
    <col min="11012" max="11012" width="29.7109375" style="8" customWidth="1"/>
    <col min="11013" max="11013" width="13.42578125" style="8" customWidth="1"/>
    <col min="11014" max="11014" width="13.85546875" style="8" customWidth="1"/>
    <col min="11015" max="11019" width="16.5703125" style="8" customWidth="1"/>
    <col min="11020" max="11020" width="20.5703125" style="8" customWidth="1"/>
    <col min="11021" max="11021" width="21.140625" style="8" customWidth="1"/>
    <col min="11022" max="11022" width="9.5703125" style="8" customWidth="1"/>
    <col min="11023" max="11023" width="0.42578125" style="8" customWidth="1"/>
    <col min="11024" max="11030" width="6.42578125" style="8" customWidth="1"/>
    <col min="11031" max="11259" width="11.42578125" style="8"/>
    <col min="11260" max="11260" width="1" style="8" customWidth="1"/>
    <col min="11261" max="11261" width="4.28515625" style="8" customWidth="1"/>
    <col min="11262" max="11262" width="34.7109375" style="8" customWidth="1"/>
    <col min="11263" max="11263" width="0" style="8" hidden="1" customWidth="1"/>
    <col min="11264" max="11264" width="20" style="8" customWidth="1"/>
    <col min="11265" max="11265" width="20.85546875" style="8" customWidth="1"/>
    <col min="11266" max="11266" width="25" style="8" customWidth="1"/>
    <col min="11267" max="11267" width="18.7109375" style="8" customWidth="1"/>
    <col min="11268" max="11268" width="29.7109375" style="8" customWidth="1"/>
    <col min="11269" max="11269" width="13.42578125" style="8" customWidth="1"/>
    <col min="11270" max="11270" width="13.85546875" style="8" customWidth="1"/>
    <col min="11271" max="11275" width="16.5703125" style="8" customWidth="1"/>
    <col min="11276" max="11276" width="20.5703125" style="8" customWidth="1"/>
    <col min="11277" max="11277" width="21.140625" style="8" customWidth="1"/>
    <col min="11278" max="11278" width="9.5703125" style="8" customWidth="1"/>
    <col min="11279" max="11279" width="0.42578125" style="8" customWidth="1"/>
    <col min="11280" max="11286" width="6.42578125" style="8" customWidth="1"/>
    <col min="11287" max="11515" width="11.42578125" style="8"/>
    <col min="11516" max="11516" width="1" style="8" customWidth="1"/>
    <col min="11517" max="11517" width="4.28515625" style="8" customWidth="1"/>
    <col min="11518" max="11518" width="34.7109375" style="8" customWidth="1"/>
    <col min="11519" max="11519" width="0" style="8" hidden="1" customWidth="1"/>
    <col min="11520" max="11520" width="20" style="8" customWidth="1"/>
    <col min="11521" max="11521" width="20.85546875" style="8" customWidth="1"/>
    <col min="11522" max="11522" width="25" style="8" customWidth="1"/>
    <col min="11523" max="11523" width="18.7109375" style="8" customWidth="1"/>
    <col min="11524" max="11524" width="29.7109375" style="8" customWidth="1"/>
    <col min="11525" max="11525" width="13.42578125" style="8" customWidth="1"/>
    <col min="11526" max="11526" width="13.85546875" style="8" customWidth="1"/>
    <col min="11527" max="11531" width="16.5703125" style="8" customWidth="1"/>
    <col min="11532" max="11532" width="20.5703125" style="8" customWidth="1"/>
    <col min="11533" max="11533" width="21.140625" style="8" customWidth="1"/>
    <col min="11534" max="11534" width="9.5703125" style="8" customWidth="1"/>
    <col min="11535" max="11535" width="0.42578125" style="8" customWidth="1"/>
    <col min="11536" max="11542" width="6.42578125" style="8" customWidth="1"/>
    <col min="11543" max="11771" width="11.42578125" style="8"/>
    <col min="11772" max="11772" width="1" style="8" customWidth="1"/>
    <col min="11773" max="11773" width="4.28515625" style="8" customWidth="1"/>
    <col min="11774" max="11774" width="34.7109375" style="8" customWidth="1"/>
    <col min="11775" max="11775" width="0" style="8" hidden="1" customWidth="1"/>
    <col min="11776" max="11776" width="20" style="8" customWidth="1"/>
    <col min="11777" max="11777" width="20.85546875" style="8" customWidth="1"/>
    <col min="11778" max="11778" width="25" style="8" customWidth="1"/>
    <col min="11779" max="11779" width="18.7109375" style="8" customWidth="1"/>
    <col min="11780" max="11780" width="29.7109375" style="8" customWidth="1"/>
    <col min="11781" max="11781" width="13.42578125" style="8" customWidth="1"/>
    <col min="11782" max="11782" width="13.85546875" style="8" customWidth="1"/>
    <col min="11783" max="11787" width="16.5703125" style="8" customWidth="1"/>
    <col min="11788" max="11788" width="20.5703125" style="8" customWidth="1"/>
    <col min="11789" max="11789" width="21.140625" style="8" customWidth="1"/>
    <col min="11790" max="11790" width="9.5703125" style="8" customWidth="1"/>
    <col min="11791" max="11791" width="0.42578125" style="8" customWidth="1"/>
    <col min="11792" max="11798" width="6.42578125" style="8" customWidth="1"/>
    <col min="11799" max="12027" width="11.42578125" style="8"/>
    <col min="12028" max="12028" width="1" style="8" customWidth="1"/>
    <col min="12029" max="12029" width="4.28515625" style="8" customWidth="1"/>
    <col min="12030" max="12030" width="34.7109375" style="8" customWidth="1"/>
    <col min="12031" max="12031" width="0" style="8" hidden="1" customWidth="1"/>
    <col min="12032" max="12032" width="20" style="8" customWidth="1"/>
    <col min="12033" max="12033" width="20.85546875" style="8" customWidth="1"/>
    <col min="12034" max="12034" width="25" style="8" customWidth="1"/>
    <col min="12035" max="12035" width="18.7109375" style="8" customWidth="1"/>
    <col min="12036" max="12036" width="29.7109375" style="8" customWidth="1"/>
    <col min="12037" max="12037" width="13.42578125" style="8" customWidth="1"/>
    <col min="12038" max="12038" width="13.85546875" style="8" customWidth="1"/>
    <col min="12039" max="12043" width="16.5703125" style="8" customWidth="1"/>
    <col min="12044" max="12044" width="20.5703125" style="8" customWidth="1"/>
    <col min="12045" max="12045" width="21.140625" style="8" customWidth="1"/>
    <col min="12046" max="12046" width="9.5703125" style="8" customWidth="1"/>
    <col min="12047" max="12047" width="0.42578125" style="8" customWidth="1"/>
    <col min="12048" max="12054" width="6.42578125" style="8" customWidth="1"/>
    <col min="12055" max="12283" width="11.42578125" style="8"/>
    <col min="12284" max="12284" width="1" style="8" customWidth="1"/>
    <col min="12285" max="12285" width="4.28515625" style="8" customWidth="1"/>
    <col min="12286" max="12286" width="34.7109375" style="8" customWidth="1"/>
    <col min="12287" max="12287" width="0" style="8" hidden="1" customWidth="1"/>
    <col min="12288" max="12288" width="20" style="8" customWidth="1"/>
    <col min="12289" max="12289" width="20.85546875" style="8" customWidth="1"/>
    <col min="12290" max="12290" width="25" style="8" customWidth="1"/>
    <col min="12291" max="12291" width="18.7109375" style="8" customWidth="1"/>
    <col min="12292" max="12292" width="29.7109375" style="8" customWidth="1"/>
    <col min="12293" max="12293" width="13.42578125" style="8" customWidth="1"/>
    <col min="12294" max="12294" width="13.85546875" style="8" customWidth="1"/>
    <col min="12295" max="12299" width="16.5703125" style="8" customWidth="1"/>
    <col min="12300" max="12300" width="20.5703125" style="8" customWidth="1"/>
    <col min="12301" max="12301" width="21.140625" style="8" customWidth="1"/>
    <col min="12302" max="12302" width="9.5703125" style="8" customWidth="1"/>
    <col min="12303" max="12303" width="0.42578125" style="8" customWidth="1"/>
    <col min="12304" max="12310" width="6.42578125" style="8" customWidth="1"/>
    <col min="12311" max="12539" width="11.42578125" style="8"/>
    <col min="12540" max="12540" width="1" style="8" customWidth="1"/>
    <col min="12541" max="12541" width="4.28515625" style="8" customWidth="1"/>
    <col min="12542" max="12542" width="34.7109375" style="8" customWidth="1"/>
    <col min="12543" max="12543" width="0" style="8" hidden="1" customWidth="1"/>
    <col min="12544" max="12544" width="20" style="8" customWidth="1"/>
    <col min="12545" max="12545" width="20.85546875" style="8" customWidth="1"/>
    <col min="12546" max="12546" width="25" style="8" customWidth="1"/>
    <col min="12547" max="12547" width="18.7109375" style="8" customWidth="1"/>
    <col min="12548" max="12548" width="29.7109375" style="8" customWidth="1"/>
    <col min="12549" max="12549" width="13.42578125" style="8" customWidth="1"/>
    <col min="12550" max="12550" width="13.85546875" style="8" customWidth="1"/>
    <col min="12551" max="12555" width="16.5703125" style="8" customWidth="1"/>
    <col min="12556" max="12556" width="20.5703125" style="8" customWidth="1"/>
    <col min="12557" max="12557" width="21.140625" style="8" customWidth="1"/>
    <col min="12558" max="12558" width="9.5703125" style="8" customWidth="1"/>
    <col min="12559" max="12559" width="0.42578125" style="8" customWidth="1"/>
    <col min="12560" max="12566" width="6.42578125" style="8" customWidth="1"/>
    <col min="12567" max="12795" width="11.42578125" style="8"/>
    <col min="12796" max="12796" width="1" style="8" customWidth="1"/>
    <col min="12797" max="12797" width="4.28515625" style="8" customWidth="1"/>
    <col min="12798" max="12798" width="34.7109375" style="8" customWidth="1"/>
    <col min="12799" max="12799" width="0" style="8" hidden="1" customWidth="1"/>
    <col min="12800" max="12800" width="20" style="8" customWidth="1"/>
    <col min="12801" max="12801" width="20.85546875" style="8" customWidth="1"/>
    <col min="12802" max="12802" width="25" style="8" customWidth="1"/>
    <col min="12803" max="12803" width="18.7109375" style="8" customWidth="1"/>
    <col min="12804" max="12804" width="29.7109375" style="8" customWidth="1"/>
    <col min="12805" max="12805" width="13.42578125" style="8" customWidth="1"/>
    <col min="12806" max="12806" width="13.85546875" style="8" customWidth="1"/>
    <col min="12807" max="12811" width="16.5703125" style="8" customWidth="1"/>
    <col min="12812" max="12812" width="20.5703125" style="8" customWidth="1"/>
    <col min="12813" max="12813" width="21.140625" style="8" customWidth="1"/>
    <col min="12814" max="12814" width="9.5703125" style="8" customWidth="1"/>
    <col min="12815" max="12815" width="0.42578125" style="8" customWidth="1"/>
    <col min="12816" max="12822" width="6.42578125" style="8" customWidth="1"/>
    <col min="12823" max="13051" width="11.42578125" style="8"/>
    <col min="13052" max="13052" width="1" style="8" customWidth="1"/>
    <col min="13053" max="13053" width="4.28515625" style="8" customWidth="1"/>
    <col min="13054" max="13054" width="34.7109375" style="8" customWidth="1"/>
    <col min="13055" max="13055" width="0" style="8" hidden="1" customWidth="1"/>
    <col min="13056" max="13056" width="20" style="8" customWidth="1"/>
    <col min="13057" max="13057" width="20.85546875" style="8" customWidth="1"/>
    <col min="13058" max="13058" width="25" style="8" customWidth="1"/>
    <col min="13059" max="13059" width="18.7109375" style="8" customWidth="1"/>
    <col min="13060" max="13060" width="29.7109375" style="8" customWidth="1"/>
    <col min="13061" max="13061" width="13.42578125" style="8" customWidth="1"/>
    <col min="13062" max="13062" width="13.85546875" style="8" customWidth="1"/>
    <col min="13063" max="13067" width="16.5703125" style="8" customWidth="1"/>
    <col min="13068" max="13068" width="20.5703125" style="8" customWidth="1"/>
    <col min="13069" max="13069" width="21.140625" style="8" customWidth="1"/>
    <col min="13070" max="13070" width="9.5703125" style="8" customWidth="1"/>
    <col min="13071" max="13071" width="0.42578125" style="8" customWidth="1"/>
    <col min="13072" max="13078" width="6.42578125" style="8" customWidth="1"/>
    <col min="13079" max="13307" width="11.42578125" style="8"/>
    <col min="13308" max="13308" width="1" style="8" customWidth="1"/>
    <col min="13309" max="13309" width="4.28515625" style="8" customWidth="1"/>
    <col min="13310" max="13310" width="34.7109375" style="8" customWidth="1"/>
    <col min="13311" max="13311" width="0" style="8" hidden="1" customWidth="1"/>
    <col min="13312" max="13312" width="20" style="8" customWidth="1"/>
    <col min="13313" max="13313" width="20.85546875" style="8" customWidth="1"/>
    <col min="13314" max="13314" width="25" style="8" customWidth="1"/>
    <col min="13315" max="13315" width="18.7109375" style="8" customWidth="1"/>
    <col min="13316" max="13316" width="29.7109375" style="8" customWidth="1"/>
    <col min="13317" max="13317" width="13.42578125" style="8" customWidth="1"/>
    <col min="13318" max="13318" width="13.85546875" style="8" customWidth="1"/>
    <col min="13319" max="13323" width="16.5703125" style="8" customWidth="1"/>
    <col min="13324" max="13324" width="20.5703125" style="8" customWidth="1"/>
    <col min="13325" max="13325" width="21.140625" style="8" customWidth="1"/>
    <col min="13326" max="13326" width="9.5703125" style="8" customWidth="1"/>
    <col min="13327" max="13327" width="0.42578125" style="8" customWidth="1"/>
    <col min="13328" max="13334" width="6.42578125" style="8" customWidth="1"/>
    <col min="13335" max="13563" width="11.42578125" style="8"/>
    <col min="13564" max="13564" width="1" style="8" customWidth="1"/>
    <col min="13565" max="13565" width="4.28515625" style="8" customWidth="1"/>
    <col min="13566" max="13566" width="34.7109375" style="8" customWidth="1"/>
    <col min="13567" max="13567" width="0" style="8" hidden="1" customWidth="1"/>
    <col min="13568" max="13568" width="20" style="8" customWidth="1"/>
    <col min="13569" max="13569" width="20.85546875" style="8" customWidth="1"/>
    <col min="13570" max="13570" width="25" style="8" customWidth="1"/>
    <col min="13571" max="13571" width="18.7109375" style="8" customWidth="1"/>
    <col min="13572" max="13572" width="29.7109375" style="8" customWidth="1"/>
    <col min="13573" max="13573" width="13.42578125" style="8" customWidth="1"/>
    <col min="13574" max="13574" width="13.85546875" style="8" customWidth="1"/>
    <col min="13575" max="13579" width="16.5703125" style="8" customWidth="1"/>
    <col min="13580" max="13580" width="20.5703125" style="8" customWidth="1"/>
    <col min="13581" max="13581" width="21.140625" style="8" customWidth="1"/>
    <col min="13582" max="13582" width="9.5703125" style="8" customWidth="1"/>
    <col min="13583" max="13583" width="0.42578125" style="8" customWidth="1"/>
    <col min="13584" max="13590" width="6.42578125" style="8" customWidth="1"/>
    <col min="13591" max="13819" width="11.42578125" style="8"/>
    <col min="13820" max="13820" width="1" style="8" customWidth="1"/>
    <col min="13821" max="13821" width="4.28515625" style="8" customWidth="1"/>
    <col min="13822" max="13822" width="34.7109375" style="8" customWidth="1"/>
    <col min="13823" max="13823" width="0" style="8" hidden="1" customWidth="1"/>
    <col min="13824" max="13824" width="20" style="8" customWidth="1"/>
    <col min="13825" max="13825" width="20.85546875" style="8" customWidth="1"/>
    <col min="13826" max="13826" width="25" style="8" customWidth="1"/>
    <col min="13827" max="13827" width="18.7109375" style="8" customWidth="1"/>
    <col min="13828" max="13828" width="29.7109375" style="8" customWidth="1"/>
    <col min="13829" max="13829" width="13.42578125" style="8" customWidth="1"/>
    <col min="13830" max="13830" width="13.85546875" style="8" customWidth="1"/>
    <col min="13831" max="13835" width="16.5703125" style="8" customWidth="1"/>
    <col min="13836" max="13836" width="20.5703125" style="8" customWidth="1"/>
    <col min="13837" max="13837" width="21.140625" style="8" customWidth="1"/>
    <col min="13838" max="13838" width="9.5703125" style="8" customWidth="1"/>
    <col min="13839" max="13839" width="0.42578125" style="8" customWidth="1"/>
    <col min="13840" max="13846" width="6.42578125" style="8" customWidth="1"/>
    <col min="13847" max="14075" width="11.42578125" style="8"/>
    <col min="14076" max="14076" width="1" style="8" customWidth="1"/>
    <col min="14077" max="14077" width="4.28515625" style="8" customWidth="1"/>
    <col min="14078" max="14078" width="34.7109375" style="8" customWidth="1"/>
    <col min="14079" max="14079" width="0" style="8" hidden="1" customWidth="1"/>
    <col min="14080" max="14080" width="20" style="8" customWidth="1"/>
    <col min="14081" max="14081" width="20.85546875" style="8" customWidth="1"/>
    <col min="14082" max="14082" width="25" style="8" customWidth="1"/>
    <col min="14083" max="14083" width="18.7109375" style="8" customWidth="1"/>
    <col min="14084" max="14084" width="29.7109375" style="8" customWidth="1"/>
    <col min="14085" max="14085" width="13.42578125" style="8" customWidth="1"/>
    <col min="14086" max="14086" width="13.85546875" style="8" customWidth="1"/>
    <col min="14087" max="14091" width="16.5703125" style="8" customWidth="1"/>
    <col min="14092" max="14092" width="20.5703125" style="8" customWidth="1"/>
    <col min="14093" max="14093" width="21.140625" style="8" customWidth="1"/>
    <col min="14094" max="14094" width="9.5703125" style="8" customWidth="1"/>
    <col min="14095" max="14095" width="0.42578125" style="8" customWidth="1"/>
    <col min="14096" max="14102" width="6.42578125" style="8" customWidth="1"/>
    <col min="14103" max="14331" width="11.42578125" style="8"/>
    <col min="14332" max="14332" width="1" style="8" customWidth="1"/>
    <col min="14333" max="14333" width="4.28515625" style="8" customWidth="1"/>
    <col min="14334" max="14334" width="34.7109375" style="8" customWidth="1"/>
    <col min="14335" max="14335" width="0" style="8" hidden="1" customWidth="1"/>
    <col min="14336" max="14336" width="20" style="8" customWidth="1"/>
    <col min="14337" max="14337" width="20.85546875" style="8" customWidth="1"/>
    <col min="14338" max="14338" width="25" style="8" customWidth="1"/>
    <col min="14339" max="14339" width="18.7109375" style="8" customWidth="1"/>
    <col min="14340" max="14340" width="29.7109375" style="8" customWidth="1"/>
    <col min="14341" max="14341" width="13.42578125" style="8" customWidth="1"/>
    <col min="14342" max="14342" width="13.85546875" style="8" customWidth="1"/>
    <col min="14343" max="14347" width="16.5703125" style="8" customWidth="1"/>
    <col min="14348" max="14348" width="20.5703125" style="8" customWidth="1"/>
    <col min="14349" max="14349" width="21.140625" style="8" customWidth="1"/>
    <col min="14350" max="14350" width="9.5703125" style="8" customWidth="1"/>
    <col min="14351" max="14351" width="0.42578125" style="8" customWidth="1"/>
    <col min="14352" max="14358" width="6.42578125" style="8" customWidth="1"/>
    <col min="14359" max="14587" width="11.42578125" style="8"/>
    <col min="14588" max="14588" width="1" style="8" customWidth="1"/>
    <col min="14589" max="14589" width="4.28515625" style="8" customWidth="1"/>
    <col min="14590" max="14590" width="34.7109375" style="8" customWidth="1"/>
    <col min="14591" max="14591" width="0" style="8" hidden="1" customWidth="1"/>
    <col min="14592" max="14592" width="20" style="8" customWidth="1"/>
    <col min="14593" max="14593" width="20.85546875" style="8" customWidth="1"/>
    <col min="14594" max="14594" width="25" style="8" customWidth="1"/>
    <col min="14595" max="14595" width="18.7109375" style="8" customWidth="1"/>
    <col min="14596" max="14596" width="29.7109375" style="8" customWidth="1"/>
    <col min="14597" max="14597" width="13.42578125" style="8" customWidth="1"/>
    <col min="14598" max="14598" width="13.85546875" style="8" customWidth="1"/>
    <col min="14599" max="14603" width="16.5703125" style="8" customWidth="1"/>
    <col min="14604" max="14604" width="20.5703125" style="8" customWidth="1"/>
    <col min="14605" max="14605" width="21.140625" style="8" customWidth="1"/>
    <col min="14606" max="14606" width="9.5703125" style="8" customWidth="1"/>
    <col min="14607" max="14607" width="0.42578125" style="8" customWidth="1"/>
    <col min="14608" max="14614" width="6.42578125" style="8" customWidth="1"/>
    <col min="14615" max="14843" width="11.42578125" style="8"/>
    <col min="14844" max="14844" width="1" style="8" customWidth="1"/>
    <col min="14845" max="14845" width="4.28515625" style="8" customWidth="1"/>
    <col min="14846" max="14846" width="34.7109375" style="8" customWidth="1"/>
    <col min="14847" max="14847" width="0" style="8" hidden="1" customWidth="1"/>
    <col min="14848" max="14848" width="20" style="8" customWidth="1"/>
    <col min="14849" max="14849" width="20.85546875" style="8" customWidth="1"/>
    <col min="14850" max="14850" width="25" style="8" customWidth="1"/>
    <col min="14851" max="14851" width="18.7109375" style="8" customWidth="1"/>
    <col min="14852" max="14852" width="29.7109375" style="8" customWidth="1"/>
    <col min="14853" max="14853" width="13.42578125" style="8" customWidth="1"/>
    <col min="14854" max="14854" width="13.85546875" style="8" customWidth="1"/>
    <col min="14855" max="14859" width="16.5703125" style="8" customWidth="1"/>
    <col min="14860" max="14860" width="20.5703125" style="8" customWidth="1"/>
    <col min="14861" max="14861" width="21.140625" style="8" customWidth="1"/>
    <col min="14862" max="14862" width="9.5703125" style="8" customWidth="1"/>
    <col min="14863" max="14863" width="0.42578125" style="8" customWidth="1"/>
    <col min="14864" max="14870" width="6.42578125" style="8" customWidth="1"/>
    <col min="14871" max="15099" width="11.42578125" style="8"/>
    <col min="15100" max="15100" width="1" style="8" customWidth="1"/>
    <col min="15101" max="15101" width="4.28515625" style="8" customWidth="1"/>
    <col min="15102" max="15102" width="34.7109375" style="8" customWidth="1"/>
    <col min="15103" max="15103" width="0" style="8" hidden="1" customWidth="1"/>
    <col min="15104" max="15104" width="20" style="8" customWidth="1"/>
    <col min="15105" max="15105" width="20.85546875" style="8" customWidth="1"/>
    <col min="15106" max="15106" width="25" style="8" customWidth="1"/>
    <col min="15107" max="15107" width="18.7109375" style="8" customWidth="1"/>
    <col min="15108" max="15108" width="29.7109375" style="8" customWidth="1"/>
    <col min="15109" max="15109" width="13.42578125" style="8" customWidth="1"/>
    <col min="15110" max="15110" width="13.85546875" style="8" customWidth="1"/>
    <col min="15111" max="15115" width="16.5703125" style="8" customWidth="1"/>
    <col min="15116" max="15116" width="20.5703125" style="8" customWidth="1"/>
    <col min="15117" max="15117" width="21.140625" style="8" customWidth="1"/>
    <col min="15118" max="15118" width="9.5703125" style="8" customWidth="1"/>
    <col min="15119" max="15119" width="0.42578125" style="8" customWidth="1"/>
    <col min="15120" max="15126" width="6.42578125" style="8" customWidth="1"/>
    <col min="15127" max="15355" width="11.42578125" style="8"/>
    <col min="15356" max="15356" width="1" style="8" customWidth="1"/>
    <col min="15357" max="15357" width="4.28515625" style="8" customWidth="1"/>
    <col min="15358" max="15358" width="34.7109375" style="8" customWidth="1"/>
    <col min="15359" max="15359" width="0" style="8" hidden="1" customWidth="1"/>
    <col min="15360" max="15360" width="20" style="8" customWidth="1"/>
    <col min="15361" max="15361" width="20.85546875" style="8" customWidth="1"/>
    <col min="15362" max="15362" width="25" style="8" customWidth="1"/>
    <col min="15363" max="15363" width="18.7109375" style="8" customWidth="1"/>
    <col min="15364" max="15364" width="29.7109375" style="8" customWidth="1"/>
    <col min="15365" max="15365" width="13.42578125" style="8" customWidth="1"/>
    <col min="15366" max="15366" width="13.85546875" style="8" customWidth="1"/>
    <col min="15367" max="15371" width="16.5703125" style="8" customWidth="1"/>
    <col min="15372" max="15372" width="20.5703125" style="8" customWidth="1"/>
    <col min="15373" max="15373" width="21.140625" style="8" customWidth="1"/>
    <col min="15374" max="15374" width="9.5703125" style="8" customWidth="1"/>
    <col min="15375" max="15375" width="0.42578125" style="8" customWidth="1"/>
    <col min="15376" max="15382" width="6.42578125" style="8" customWidth="1"/>
    <col min="15383" max="15611" width="11.42578125" style="8"/>
    <col min="15612" max="15612" width="1" style="8" customWidth="1"/>
    <col min="15613" max="15613" width="4.28515625" style="8" customWidth="1"/>
    <col min="15614" max="15614" width="34.7109375" style="8" customWidth="1"/>
    <col min="15615" max="15615" width="0" style="8" hidden="1" customWidth="1"/>
    <col min="15616" max="15616" width="20" style="8" customWidth="1"/>
    <col min="15617" max="15617" width="20.85546875" style="8" customWidth="1"/>
    <col min="15618" max="15618" width="25" style="8" customWidth="1"/>
    <col min="15619" max="15619" width="18.7109375" style="8" customWidth="1"/>
    <col min="15620" max="15620" width="29.7109375" style="8" customWidth="1"/>
    <col min="15621" max="15621" width="13.42578125" style="8" customWidth="1"/>
    <col min="15622" max="15622" width="13.85546875" style="8" customWidth="1"/>
    <col min="15623" max="15627" width="16.5703125" style="8" customWidth="1"/>
    <col min="15628" max="15628" width="20.5703125" style="8" customWidth="1"/>
    <col min="15629" max="15629" width="21.140625" style="8" customWidth="1"/>
    <col min="15630" max="15630" width="9.5703125" style="8" customWidth="1"/>
    <col min="15631" max="15631" width="0.42578125" style="8" customWidth="1"/>
    <col min="15632" max="15638" width="6.42578125" style="8" customWidth="1"/>
    <col min="15639" max="15867" width="11.42578125" style="8"/>
    <col min="15868" max="15868" width="1" style="8" customWidth="1"/>
    <col min="15869" max="15869" width="4.28515625" style="8" customWidth="1"/>
    <col min="15870" max="15870" width="34.7109375" style="8" customWidth="1"/>
    <col min="15871" max="15871" width="0" style="8" hidden="1" customWidth="1"/>
    <col min="15872" max="15872" width="20" style="8" customWidth="1"/>
    <col min="15873" max="15873" width="20.85546875" style="8" customWidth="1"/>
    <col min="15874" max="15874" width="25" style="8" customWidth="1"/>
    <col min="15875" max="15875" width="18.7109375" style="8" customWidth="1"/>
    <col min="15876" max="15876" width="29.7109375" style="8" customWidth="1"/>
    <col min="15877" max="15877" width="13.42578125" style="8" customWidth="1"/>
    <col min="15878" max="15878" width="13.85546875" style="8" customWidth="1"/>
    <col min="15879" max="15883" width="16.5703125" style="8" customWidth="1"/>
    <col min="15884" max="15884" width="20.5703125" style="8" customWidth="1"/>
    <col min="15885" max="15885" width="21.140625" style="8" customWidth="1"/>
    <col min="15886" max="15886" width="9.5703125" style="8" customWidth="1"/>
    <col min="15887" max="15887" width="0.42578125" style="8" customWidth="1"/>
    <col min="15888" max="15894" width="6.42578125" style="8" customWidth="1"/>
    <col min="15895" max="16123" width="11.42578125" style="8"/>
    <col min="16124" max="16124" width="1" style="8" customWidth="1"/>
    <col min="16125" max="16125" width="4.28515625" style="8" customWidth="1"/>
    <col min="16126" max="16126" width="34.7109375" style="8" customWidth="1"/>
    <col min="16127" max="16127" width="0" style="8" hidden="1" customWidth="1"/>
    <col min="16128" max="16128" width="20" style="8" customWidth="1"/>
    <col min="16129" max="16129" width="20.85546875" style="8" customWidth="1"/>
    <col min="16130" max="16130" width="25" style="8" customWidth="1"/>
    <col min="16131" max="16131" width="18.7109375" style="8" customWidth="1"/>
    <col min="16132" max="16132" width="29.7109375" style="8" customWidth="1"/>
    <col min="16133" max="16133" width="13.42578125" style="8" customWidth="1"/>
    <col min="16134" max="16134" width="13.85546875" style="8" customWidth="1"/>
    <col min="16135" max="16139" width="16.5703125" style="8" customWidth="1"/>
    <col min="16140" max="16140" width="20.5703125" style="8" customWidth="1"/>
    <col min="16141" max="16141" width="21.140625" style="8" customWidth="1"/>
    <col min="16142" max="16142" width="9.5703125" style="8" customWidth="1"/>
    <col min="16143" max="16143" width="0.42578125" style="8" customWidth="1"/>
    <col min="16144" max="16150" width="6.42578125" style="8" customWidth="1"/>
    <col min="16151" max="16371" width="11.42578125" style="8"/>
    <col min="16372" max="16384" width="11.42578125" style="8" customWidth="1"/>
  </cols>
  <sheetData>
    <row r="2" spans="2:16" ht="26.25" x14ac:dyDescent="0.25">
      <c r="B2" s="331" t="s">
        <v>59</v>
      </c>
      <c r="C2" s="332"/>
      <c r="D2" s="332"/>
      <c r="E2" s="332"/>
      <c r="F2" s="332"/>
      <c r="G2" s="332"/>
      <c r="H2" s="332"/>
      <c r="I2" s="332"/>
      <c r="J2" s="332"/>
      <c r="K2" s="332"/>
      <c r="L2" s="332"/>
      <c r="M2" s="332"/>
      <c r="N2" s="332"/>
      <c r="O2" s="332"/>
      <c r="P2" s="332"/>
    </row>
    <row r="4" spans="2:16" ht="26.25" x14ac:dyDescent="0.25">
      <c r="B4" s="331" t="s">
        <v>45</v>
      </c>
      <c r="C4" s="332"/>
      <c r="D4" s="332"/>
      <c r="E4" s="332"/>
      <c r="F4" s="332"/>
      <c r="G4" s="332"/>
      <c r="H4" s="332"/>
      <c r="I4" s="332"/>
      <c r="J4" s="332"/>
      <c r="K4" s="332"/>
      <c r="L4" s="332"/>
      <c r="M4" s="332"/>
      <c r="N4" s="332"/>
      <c r="O4" s="332"/>
      <c r="P4" s="332"/>
    </row>
    <row r="5" spans="2:16" ht="15.75" thickBot="1" x14ac:dyDescent="0.3"/>
    <row r="6" spans="2:16" ht="21.75" thickBot="1" x14ac:dyDescent="0.3">
      <c r="B6" s="10" t="s">
        <v>4</v>
      </c>
      <c r="C6" s="335" t="s">
        <v>160</v>
      </c>
      <c r="D6" s="335"/>
      <c r="E6" s="335"/>
      <c r="F6" s="335"/>
      <c r="G6" s="335"/>
      <c r="H6" s="335"/>
      <c r="I6" s="335"/>
      <c r="J6" s="335"/>
      <c r="K6" s="335"/>
      <c r="L6" s="335"/>
      <c r="M6" s="335"/>
      <c r="N6" s="336"/>
    </row>
    <row r="7" spans="2:16" ht="16.5" thickBot="1" x14ac:dyDescent="0.3">
      <c r="B7" s="11" t="s">
        <v>5</v>
      </c>
      <c r="C7" s="335" t="s">
        <v>161</v>
      </c>
      <c r="D7" s="335"/>
      <c r="E7" s="335"/>
      <c r="F7" s="335"/>
      <c r="G7" s="335"/>
      <c r="H7" s="335"/>
      <c r="I7" s="335"/>
      <c r="J7" s="335"/>
      <c r="K7" s="335"/>
      <c r="L7" s="335"/>
      <c r="M7" s="335"/>
      <c r="N7" s="336"/>
    </row>
    <row r="8" spans="2:16" ht="16.5" thickBot="1" x14ac:dyDescent="0.3">
      <c r="B8" s="11" t="s">
        <v>6</v>
      </c>
      <c r="C8" s="335" t="s">
        <v>162</v>
      </c>
      <c r="D8" s="335"/>
      <c r="E8" s="335"/>
      <c r="F8" s="335"/>
      <c r="G8" s="335"/>
      <c r="H8" s="335"/>
      <c r="I8" s="335"/>
      <c r="J8" s="335"/>
      <c r="K8" s="335"/>
      <c r="L8" s="335"/>
      <c r="M8" s="335"/>
      <c r="N8" s="336"/>
    </row>
    <row r="9" spans="2:16" ht="16.5" thickBot="1" x14ac:dyDescent="0.3">
      <c r="B9" s="11" t="s">
        <v>7</v>
      </c>
      <c r="C9" s="335"/>
      <c r="D9" s="335"/>
      <c r="E9" s="335"/>
      <c r="F9" s="335"/>
      <c r="G9" s="335"/>
      <c r="H9" s="335"/>
      <c r="I9" s="335"/>
      <c r="J9" s="335"/>
      <c r="K9" s="335"/>
      <c r="L9" s="335"/>
      <c r="M9" s="335"/>
      <c r="N9" s="336"/>
    </row>
    <row r="10" spans="2:16" ht="16.5" thickBot="1" x14ac:dyDescent="0.3">
      <c r="B10" s="11" t="s">
        <v>8</v>
      </c>
      <c r="C10" s="337" t="s">
        <v>254</v>
      </c>
      <c r="D10" s="337"/>
      <c r="E10" s="338"/>
      <c r="F10" s="30"/>
      <c r="G10" s="30"/>
      <c r="H10" s="30"/>
      <c r="I10" s="30"/>
      <c r="J10" s="30"/>
      <c r="K10" s="30"/>
      <c r="L10" s="30"/>
      <c r="M10" s="30"/>
      <c r="N10" s="31"/>
    </row>
    <row r="11" spans="2:16" ht="16.5" thickBot="1" x14ac:dyDescent="0.3">
      <c r="B11" s="13" t="s">
        <v>9</v>
      </c>
      <c r="C11" s="14">
        <v>41982</v>
      </c>
      <c r="D11" s="15"/>
      <c r="E11" s="152"/>
      <c r="F11" s="15"/>
      <c r="G11" s="15"/>
      <c r="H11" s="15"/>
      <c r="I11" s="15"/>
      <c r="J11" s="15"/>
      <c r="K11" s="15"/>
      <c r="L11" s="15"/>
      <c r="M11" s="15"/>
      <c r="N11" s="16"/>
    </row>
    <row r="12" spans="2:16" ht="15.75" x14ac:dyDescent="0.25">
      <c r="B12" s="12"/>
      <c r="C12" s="17"/>
      <c r="D12" s="18"/>
      <c r="E12" s="153"/>
      <c r="F12" s="18"/>
      <c r="G12" s="18"/>
      <c r="H12" s="18"/>
      <c r="I12" s="7"/>
      <c r="J12" s="7"/>
      <c r="K12" s="7"/>
      <c r="L12" s="7"/>
      <c r="M12" s="7"/>
      <c r="N12" s="18"/>
    </row>
    <row r="13" spans="2:16" x14ac:dyDescent="0.25">
      <c r="I13" s="7"/>
      <c r="J13" s="7"/>
      <c r="K13" s="7"/>
      <c r="L13" s="7"/>
      <c r="M13" s="7"/>
      <c r="N13" s="20"/>
    </row>
    <row r="14" spans="2:16" ht="45.75" customHeight="1" x14ac:dyDescent="0.25">
      <c r="B14" s="355" t="s">
        <v>101</v>
      </c>
      <c r="C14" s="355"/>
      <c r="D14" s="46" t="s">
        <v>12</v>
      </c>
      <c r="E14" s="154" t="s">
        <v>13</v>
      </c>
      <c r="F14" s="46" t="s">
        <v>28</v>
      </c>
      <c r="G14" s="81"/>
      <c r="I14" s="33"/>
      <c r="J14" s="33"/>
      <c r="K14" s="33"/>
      <c r="L14" s="33"/>
      <c r="M14" s="33"/>
      <c r="N14" s="20"/>
    </row>
    <row r="15" spans="2:16" x14ac:dyDescent="0.25">
      <c r="B15" s="355"/>
      <c r="C15" s="355"/>
      <c r="D15" s="46">
        <v>6</v>
      </c>
      <c r="E15" s="171">
        <v>2276226290</v>
      </c>
      <c r="F15" s="172">
        <f>1090</f>
        <v>1090</v>
      </c>
      <c r="G15" s="82"/>
      <c r="I15" s="34"/>
      <c r="J15" s="34"/>
      <c r="K15" s="34"/>
      <c r="L15" s="34"/>
      <c r="M15" s="34"/>
      <c r="N15" s="20"/>
    </row>
    <row r="16" spans="2:16" x14ac:dyDescent="0.25">
      <c r="B16" s="355"/>
      <c r="C16" s="355"/>
      <c r="D16" s="46"/>
      <c r="E16" s="155"/>
      <c r="F16" s="32"/>
      <c r="G16" s="82"/>
      <c r="I16" s="34"/>
      <c r="J16" s="34"/>
      <c r="K16" s="34"/>
      <c r="L16" s="34"/>
      <c r="M16" s="34"/>
      <c r="N16" s="20"/>
    </row>
    <row r="17" spans="1:14" x14ac:dyDescent="0.25">
      <c r="B17" s="355"/>
      <c r="C17" s="355"/>
      <c r="D17" s="46"/>
      <c r="E17" s="155"/>
      <c r="F17" s="32"/>
      <c r="G17" s="82"/>
      <c r="I17" s="34"/>
      <c r="J17" s="34"/>
      <c r="K17" s="34"/>
      <c r="L17" s="34"/>
      <c r="M17" s="34"/>
      <c r="N17" s="20"/>
    </row>
    <row r="18" spans="1:14" x14ac:dyDescent="0.25">
      <c r="B18" s="355"/>
      <c r="C18" s="355"/>
      <c r="D18" s="46"/>
      <c r="E18" s="156"/>
      <c r="F18" s="32"/>
      <c r="G18" s="82"/>
      <c r="H18" s="21"/>
      <c r="I18" s="34"/>
      <c r="J18" s="34"/>
      <c r="K18" s="34"/>
      <c r="L18" s="34"/>
      <c r="M18" s="34"/>
      <c r="N18" s="19"/>
    </row>
    <row r="19" spans="1:14" x14ac:dyDescent="0.25">
      <c r="B19" s="355"/>
      <c r="C19" s="355"/>
      <c r="D19" s="46"/>
      <c r="E19" s="156"/>
      <c r="F19" s="32"/>
      <c r="G19" s="82"/>
      <c r="H19" s="21"/>
      <c r="I19" s="36"/>
      <c r="J19" s="36"/>
      <c r="K19" s="36"/>
      <c r="L19" s="36"/>
      <c r="M19" s="36"/>
      <c r="N19" s="19"/>
    </row>
    <row r="20" spans="1:14" x14ac:dyDescent="0.25">
      <c r="B20" s="355"/>
      <c r="C20" s="355"/>
      <c r="D20" s="46"/>
      <c r="E20" s="156"/>
      <c r="F20" s="32"/>
      <c r="G20" s="82"/>
      <c r="H20" s="21"/>
      <c r="I20" s="7"/>
      <c r="J20" s="7"/>
      <c r="K20" s="7"/>
      <c r="L20" s="7"/>
      <c r="M20" s="7"/>
      <c r="N20" s="19"/>
    </row>
    <row r="21" spans="1:14" x14ac:dyDescent="0.25">
      <c r="B21" s="355"/>
      <c r="C21" s="355"/>
      <c r="D21" s="46"/>
      <c r="E21" s="156"/>
      <c r="F21" s="32"/>
      <c r="G21" s="82"/>
      <c r="H21" s="21"/>
      <c r="I21" s="7"/>
      <c r="J21" s="7"/>
      <c r="K21" s="7"/>
      <c r="L21" s="7"/>
      <c r="M21" s="7"/>
      <c r="N21" s="19"/>
    </row>
    <row r="22" spans="1:14" ht="15.75" thickBot="1" x14ac:dyDescent="0.3">
      <c r="B22" s="333" t="s">
        <v>14</v>
      </c>
      <c r="C22" s="334"/>
      <c r="D22" s="46"/>
      <c r="E22" s="157"/>
      <c r="F22" s="32"/>
      <c r="G22" s="82"/>
      <c r="H22" s="21"/>
      <c r="I22" s="7"/>
      <c r="J22" s="7"/>
      <c r="K22" s="7"/>
      <c r="L22" s="7"/>
      <c r="M22" s="7"/>
      <c r="N22" s="19"/>
    </row>
    <row r="23" spans="1:14" ht="45.75" thickBot="1" x14ac:dyDescent="0.3">
      <c r="A23" s="38"/>
      <c r="B23" s="47" t="s">
        <v>15</v>
      </c>
      <c r="C23" s="47" t="s">
        <v>102</v>
      </c>
      <c r="E23" s="158"/>
      <c r="F23" s="33"/>
      <c r="G23" s="33"/>
      <c r="H23" s="33"/>
      <c r="I23" s="9"/>
      <c r="J23" s="9"/>
      <c r="K23" s="9"/>
      <c r="L23" s="9"/>
      <c r="M23" s="9"/>
    </row>
    <row r="24" spans="1:14" ht="15.75" thickBot="1" x14ac:dyDescent="0.3">
      <c r="A24" s="39">
        <v>1</v>
      </c>
      <c r="C24" s="40">
        <f>F15*80/100</f>
        <v>872</v>
      </c>
      <c r="D24" s="37"/>
      <c r="E24" s="159"/>
      <c r="F24" s="35"/>
      <c r="G24" s="35"/>
      <c r="H24" s="35"/>
      <c r="I24" s="22"/>
      <c r="J24" s="22"/>
      <c r="K24" s="22"/>
      <c r="L24" s="22"/>
      <c r="M24" s="22"/>
    </row>
    <row r="25" spans="1:14" x14ac:dyDescent="0.25">
      <c r="I25" s="93"/>
      <c r="J25" s="93"/>
      <c r="K25" s="93"/>
      <c r="L25" s="93"/>
      <c r="M25" s="93"/>
      <c r="N25" s="94"/>
    </row>
    <row r="26" spans="1:14" ht="45.75" customHeight="1" x14ac:dyDescent="0.25">
      <c r="B26" s="355" t="s">
        <v>101</v>
      </c>
      <c r="C26" s="355"/>
      <c r="D26" s="211" t="s">
        <v>12</v>
      </c>
      <c r="E26" s="154" t="s">
        <v>13</v>
      </c>
      <c r="F26" s="211" t="s">
        <v>28</v>
      </c>
      <c r="G26" s="81"/>
      <c r="I26" s="33"/>
      <c r="J26" s="33"/>
      <c r="K26" s="33"/>
      <c r="L26" s="33"/>
      <c r="M26" s="33"/>
      <c r="N26" s="94"/>
    </row>
    <row r="27" spans="1:14" x14ac:dyDescent="0.25">
      <c r="B27" s="355"/>
      <c r="C27" s="355"/>
      <c r="D27" s="211">
        <v>7</v>
      </c>
      <c r="E27" s="171">
        <f>2505937200</f>
        <v>2505937200</v>
      </c>
      <c r="F27" s="172">
        <v>1200</v>
      </c>
      <c r="G27" s="82"/>
      <c r="I27" s="34"/>
      <c r="J27" s="34"/>
      <c r="K27" s="34"/>
      <c r="L27" s="34"/>
      <c r="M27" s="34"/>
      <c r="N27" s="94"/>
    </row>
    <row r="28" spans="1:14" x14ac:dyDescent="0.25">
      <c r="B28" s="355"/>
      <c r="C28" s="355"/>
      <c r="D28" s="211"/>
      <c r="E28" s="155"/>
      <c r="F28" s="32"/>
      <c r="G28" s="82"/>
      <c r="I28" s="34"/>
      <c r="J28" s="34"/>
      <c r="K28" s="34"/>
      <c r="L28" s="34"/>
      <c r="M28" s="34"/>
      <c r="N28" s="94"/>
    </row>
    <row r="29" spans="1:14" x14ac:dyDescent="0.25">
      <c r="B29" s="355"/>
      <c r="C29" s="355"/>
      <c r="D29" s="211"/>
      <c r="E29" s="155"/>
      <c r="F29" s="32"/>
      <c r="G29" s="82"/>
      <c r="I29" s="34"/>
      <c r="J29" s="34"/>
      <c r="K29" s="34"/>
      <c r="L29" s="34"/>
      <c r="M29" s="34"/>
      <c r="N29" s="94"/>
    </row>
    <row r="30" spans="1:14" x14ac:dyDescent="0.25">
      <c r="B30" s="355"/>
      <c r="C30" s="355"/>
      <c r="D30" s="211"/>
      <c r="E30" s="156"/>
      <c r="F30" s="32"/>
      <c r="G30" s="82"/>
      <c r="H30" s="21"/>
      <c r="I30" s="34"/>
      <c r="J30" s="34"/>
      <c r="K30" s="34"/>
      <c r="L30" s="34"/>
      <c r="M30" s="34"/>
      <c r="N30" s="19"/>
    </row>
    <row r="31" spans="1:14" x14ac:dyDescent="0.25">
      <c r="B31" s="355"/>
      <c r="C31" s="355"/>
      <c r="D31" s="211"/>
      <c r="E31" s="156"/>
      <c r="F31" s="32"/>
      <c r="G31" s="82"/>
      <c r="H31" s="21"/>
      <c r="I31" s="36"/>
      <c r="J31" s="36"/>
      <c r="K31" s="36"/>
      <c r="L31" s="36"/>
      <c r="M31" s="36"/>
      <c r="N31" s="19"/>
    </row>
    <row r="32" spans="1:14" x14ac:dyDescent="0.25">
      <c r="B32" s="355"/>
      <c r="C32" s="355"/>
      <c r="D32" s="211"/>
      <c r="E32" s="156"/>
      <c r="F32" s="32"/>
      <c r="G32" s="82"/>
      <c r="H32" s="21"/>
      <c r="I32" s="93"/>
      <c r="J32" s="93"/>
      <c r="K32" s="93"/>
      <c r="L32" s="93"/>
      <c r="M32" s="93"/>
      <c r="N32" s="19"/>
    </row>
    <row r="33" spans="1:14" x14ac:dyDescent="0.25">
      <c r="B33" s="355"/>
      <c r="C33" s="355"/>
      <c r="D33" s="211"/>
      <c r="E33" s="156"/>
      <c r="F33" s="32"/>
      <c r="G33" s="82"/>
      <c r="H33" s="21"/>
      <c r="I33" s="93"/>
      <c r="J33" s="93"/>
      <c r="K33" s="93"/>
      <c r="L33" s="93"/>
      <c r="M33" s="93"/>
      <c r="N33" s="19"/>
    </row>
    <row r="34" spans="1:14" ht="15.75" thickBot="1" x14ac:dyDescent="0.3">
      <c r="B34" s="333" t="s">
        <v>14</v>
      </c>
      <c r="C34" s="334"/>
      <c r="D34" s="211"/>
      <c r="E34" s="157"/>
      <c r="F34" s="32"/>
      <c r="G34" s="82"/>
      <c r="H34" s="21"/>
      <c r="I34" s="93"/>
      <c r="J34" s="93"/>
      <c r="K34" s="93"/>
      <c r="L34" s="93"/>
      <c r="M34" s="93"/>
      <c r="N34" s="19"/>
    </row>
    <row r="35" spans="1:14" ht="45.75" thickBot="1" x14ac:dyDescent="0.3">
      <c r="A35" s="38"/>
      <c r="B35" s="47" t="s">
        <v>15</v>
      </c>
      <c r="C35" s="47" t="s">
        <v>102</v>
      </c>
      <c r="E35" s="158"/>
      <c r="F35" s="33"/>
      <c r="G35" s="33"/>
      <c r="H35" s="33"/>
      <c r="I35" s="9"/>
      <c r="J35" s="9"/>
      <c r="K35" s="9"/>
      <c r="L35" s="9"/>
      <c r="M35" s="9"/>
    </row>
    <row r="36" spans="1:14" ht="15.75" thickBot="1" x14ac:dyDescent="0.3">
      <c r="A36" s="39">
        <v>1</v>
      </c>
      <c r="C36" s="40">
        <f>F27*80/100</f>
        <v>960</v>
      </c>
      <c r="D36" s="37"/>
      <c r="E36" s="159"/>
      <c r="F36" s="35"/>
      <c r="G36" s="35"/>
      <c r="H36" s="35"/>
      <c r="I36" s="22"/>
      <c r="J36" s="22"/>
      <c r="K36" s="22"/>
      <c r="L36" s="22"/>
      <c r="M36" s="22"/>
    </row>
    <row r="37" spans="1:14" x14ac:dyDescent="0.25">
      <c r="I37" s="93"/>
      <c r="J37" s="93"/>
      <c r="K37" s="93"/>
      <c r="L37" s="93"/>
      <c r="M37" s="93"/>
      <c r="N37" s="94"/>
    </row>
    <row r="38" spans="1:14" ht="45.75" customHeight="1" x14ac:dyDescent="0.25">
      <c r="B38" s="355" t="s">
        <v>101</v>
      </c>
      <c r="C38" s="355"/>
      <c r="D38" s="211" t="s">
        <v>12</v>
      </c>
      <c r="E38" s="154" t="s">
        <v>13</v>
      </c>
      <c r="F38" s="211" t="s">
        <v>28</v>
      </c>
      <c r="G38" s="81"/>
      <c r="I38" s="33"/>
      <c r="J38" s="33"/>
      <c r="K38" s="33"/>
      <c r="L38" s="33"/>
      <c r="M38" s="33"/>
      <c r="N38" s="94"/>
    </row>
    <row r="39" spans="1:14" x14ac:dyDescent="0.25">
      <c r="B39" s="355"/>
      <c r="C39" s="355"/>
      <c r="D39" s="211">
        <v>8</v>
      </c>
      <c r="E39" s="171">
        <f>1712390420+1346941245</f>
        <v>3059331665</v>
      </c>
      <c r="F39" s="172">
        <f>820+645</f>
        <v>1465</v>
      </c>
      <c r="G39" s="82"/>
      <c r="I39" s="34"/>
      <c r="J39" s="34"/>
      <c r="K39" s="34"/>
      <c r="L39" s="34"/>
      <c r="M39" s="34"/>
      <c r="N39" s="94"/>
    </row>
    <row r="40" spans="1:14" x14ac:dyDescent="0.25">
      <c r="B40" s="355"/>
      <c r="C40" s="355"/>
      <c r="D40" s="211"/>
      <c r="E40" s="155"/>
      <c r="F40" s="32"/>
      <c r="G40" s="82"/>
      <c r="I40" s="34"/>
      <c r="J40" s="34"/>
      <c r="K40" s="34"/>
      <c r="L40" s="34"/>
      <c r="M40" s="34"/>
      <c r="N40" s="94"/>
    </row>
    <row r="41" spans="1:14" x14ac:dyDescent="0.25">
      <c r="B41" s="355"/>
      <c r="C41" s="355"/>
      <c r="D41" s="211"/>
      <c r="E41" s="155"/>
      <c r="F41" s="32"/>
      <c r="G41" s="82"/>
      <c r="I41" s="34"/>
      <c r="J41" s="34"/>
      <c r="K41" s="34"/>
      <c r="L41" s="34"/>
      <c r="M41" s="34"/>
      <c r="N41" s="94"/>
    </row>
    <row r="42" spans="1:14" x14ac:dyDescent="0.25">
      <c r="B42" s="355"/>
      <c r="C42" s="355"/>
      <c r="D42" s="211"/>
      <c r="E42" s="156"/>
      <c r="F42" s="32"/>
      <c r="G42" s="82"/>
      <c r="H42" s="21"/>
      <c r="I42" s="34"/>
      <c r="J42" s="34"/>
      <c r="K42" s="34"/>
      <c r="L42" s="34"/>
      <c r="M42" s="34"/>
      <c r="N42" s="19"/>
    </row>
    <row r="43" spans="1:14" x14ac:dyDescent="0.25">
      <c r="B43" s="355"/>
      <c r="C43" s="355"/>
      <c r="D43" s="211"/>
      <c r="E43" s="156"/>
      <c r="F43" s="32"/>
      <c r="G43" s="82"/>
      <c r="H43" s="21"/>
      <c r="I43" s="36"/>
      <c r="J43" s="36"/>
      <c r="K43" s="36"/>
      <c r="L43" s="36"/>
      <c r="M43" s="36"/>
      <c r="N43" s="19"/>
    </row>
    <row r="44" spans="1:14" x14ac:dyDescent="0.25">
      <c r="B44" s="355"/>
      <c r="C44" s="355"/>
      <c r="D44" s="211"/>
      <c r="E44" s="156"/>
      <c r="F44" s="32"/>
      <c r="G44" s="82"/>
      <c r="H44" s="21"/>
      <c r="I44" s="93"/>
      <c r="J44" s="93"/>
      <c r="K44" s="93"/>
      <c r="L44" s="93"/>
      <c r="M44" s="93"/>
      <c r="N44" s="19"/>
    </row>
    <row r="45" spans="1:14" x14ac:dyDescent="0.25">
      <c r="B45" s="355"/>
      <c r="C45" s="355"/>
      <c r="D45" s="211"/>
      <c r="E45" s="156"/>
      <c r="F45" s="32"/>
      <c r="G45" s="82"/>
      <c r="H45" s="21"/>
      <c r="I45" s="93"/>
      <c r="J45" s="93"/>
      <c r="K45" s="93"/>
      <c r="L45" s="93"/>
      <c r="M45" s="93"/>
      <c r="N45" s="19"/>
    </row>
    <row r="46" spans="1:14" ht="15.75" thickBot="1" x14ac:dyDescent="0.3">
      <c r="B46" s="333" t="s">
        <v>14</v>
      </c>
      <c r="C46" s="334"/>
      <c r="D46" s="211"/>
      <c r="E46" s="157"/>
      <c r="F46" s="32"/>
      <c r="G46" s="82"/>
      <c r="H46" s="21"/>
      <c r="I46" s="93"/>
      <c r="J46" s="93"/>
      <c r="K46" s="93"/>
      <c r="L46" s="93"/>
      <c r="M46" s="93"/>
      <c r="N46" s="19"/>
    </row>
    <row r="47" spans="1:14" ht="45.75" thickBot="1" x14ac:dyDescent="0.3">
      <c r="A47" s="38"/>
      <c r="B47" s="47" t="s">
        <v>15</v>
      </c>
      <c r="C47" s="47" t="s">
        <v>102</v>
      </c>
      <c r="E47" s="158"/>
      <c r="F47" s="33"/>
      <c r="G47" s="33"/>
      <c r="H47" s="33"/>
      <c r="I47" s="9"/>
      <c r="J47" s="9"/>
      <c r="K47" s="9"/>
      <c r="L47" s="9"/>
      <c r="M47" s="9"/>
    </row>
    <row r="48" spans="1:14" ht="15.75" thickBot="1" x14ac:dyDescent="0.3">
      <c r="A48" s="39">
        <v>1</v>
      </c>
      <c r="C48" s="40">
        <f>F39*80/100</f>
        <v>1172</v>
      </c>
      <c r="D48" s="37"/>
      <c r="E48" s="159"/>
      <c r="F48" s="35"/>
      <c r="G48" s="35"/>
      <c r="H48" s="35"/>
      <c r="I48" s="22"/>
      <c r="J48" s="22"/>
      <c r="K48" s="22"/>
      <c r="L48" s="22"/>
      <c r="M48" s="22"/>
    </row>
    <row r="49" spans="1:14" x14ac:dyDescent="0.25">
      <c r="I49" s="93"/>
      <c r="J49" s="93"/>
      <c r="K49" s="93"/>
      <c r="L49" s="93"/>
      <c r="M49" s="93"/>
      <c r="N49" s="94"/>
    </row>
    <row r="50" spans="1:14" ht="45.75" customHeight="1" x14ac:dyDescent="0.25">
      <c r="B50" s="355" t="s">
        <v>101</v>
      </c>
      <c r="C50" s="355"/>
      <c r="D50" s="211" t="s">
        <v>12</v>
      </c>
      <c r="E50" s="154" t="s">
        <v>13</v>
      </c>
      <c r="F50" s="211" t="s">
        <v>28</v>
      </c>
      <c r="G50" s="81"/>
      <c r="I50" s="33"/>
      <c r="J50" s="33"/>
      <c r="K50" s="33"/>
      <c r="L50" s="33"/>
      <c r="M50" s="33"/>
      <c r="N50" s="94"/>
    </row>
    <row r="51" spans="1:14" x14ac:dyDescent="0.25">
      <c r="B51" s="355"/>
      <c r="C51" s="355"/>
      <c r="D51" s="211">
        <v>11</v>
      </c>
      <c r="E51" s="171">
        <f>1003322904+1837032447</f>
        <v>2840355351</v>
      </c>
      <c r="F51" s="172">
        <f>108+240+200+567</f>
        <v>1115</v>
      </c>
      <c r="G51" s="82"/>
      <c r="I51" s="34"/>
      <c r="J51" s="34"/>
      <c r="K51" s="34"/>
      <c r="L51" s="34"/>
      <c r="M51" s="34"/>
      <c r="N51" s="94"/>
    </row>
    <row r="52" spans="1:14" x14ac:dyDescent="0.25">
      <c r="B52" s="355"/>
      <c r="C52" s="355"/>
      <c r="D52" s="211"/>
      <c r="E52" s="155"/>
      <c r="F52" s="32"/>
      <c r="G52" s="82"/>
      <c r="I52" s="34"/>
      <c r="J52" s="34"/>
      <c r="K52" s="34"/>
      <c r="L52" s="34"/>
      <c r="M52" s="34"/>
      <c r="N52" s="94"/>
    </row>
    <row r="53" spans="1:14" x14ac:dyDescent="0.25">
      <c r="B53" s="355"/>
      <c r="C53" s="355"/>
      <c r="D53" s="211"/>
      <c r="E53" s="155"/>
      <c r="F53" s="32"/>
      <c r="G53" s="82"/>
      <c r="I53" s="34"/>
      <c r="J53" s="34"/>
      <c r="K53" s="34"/>
      <c r="L53" s="34"/>
      <c r="M53" s="34"/>
      <c r="N53" s="94"/>
    </row>
    <row r="54" spans="1:14" x14ac:dyDescent="0.25">
      <c r="B54" s="355"/>
      <c r="C54" s="355"/>
      <c r="D54" s="211"/>
      <c r="E54" s="156"/>
      <c r="F54" s="32"/>
      <c r="G54" s="82"/>
      <c r="H54" s="21"/>
      <c r="I54" s="34"/>
      <c r="J54" s="34"/>
      <c r="K54" s="34"/>
      <c r="L54" s="34"/>
      <c r="M54" s="34"/>
      <c r="N54" s="19"/>
    </row>
    <row r="55" spans="1:14" x14ac:dyDescent="0.25">
      <c r="B55" s="355"/>
      <c r="C55" s="355"/>
      <c r="D55" s="211"/>
      <c r="E55" s="156"/>
      <c r="F55" s="32"/>
      <c r="G55" s="82"/>
      <c r="H55" s="21"/>
      <c r="I55" s="36"/>
      <c r="J55" s="36"/>
      <c r="K55" s="36"/>
      <c r="L55" s="36"/>
      <c r="M55" s="36"/>
      <c r="N55" s="19"/>
    </row>
    <row r="56" spans="1:14" x14ac:dyDescent="0.25">
      <c r="B56" s="355"/>
      <c r="C56" s="355"/>
      <c r="D56" s="211"/>
      <c r="E56" s="156"/>
      <c r="F56" s="32"/>
      <c r="G56" s="82"/>
      <c r="H56" s="21"/>
      <c r="I56" s="93"/>
      <c r="J56" s="93"/>
      <c r="K56" s="93"/>
      <c r="L56" s="93"/>
      <c r="M56" s="93"/>
      <c r="N56" s="19"/>
    </row>
    <row r="57" spans="1:14" x14ac:dyDescent="0.25">
      <c r="B57" s="355"/>
      <c r="C57" s="355"/>
      <c r="D57" s="211"/>
      <c r="E57" s="156"/>
      <c r="F57" s="32"/>
      <c r="G57" s="82"/>
      <c r="H57" s="21"/>
      <c r="I57" s="93"/>
      <c r="J57" s="93"/>
      <c r="K57" s="93"/>
      <c r="L57" s="93"/>
      <c r="M57" s="93"/>
      <c r="N57" s="19"/>
    </row>
    <row r="58" spans="1:14" ht="15.75" thickBot="1" x14ac:dyDescent="0.3">
      <c r="B58" s="333" t="s">
        <v>14</v>
      </c>
      <c r="C58" s="334"/>
      <c r="D58" s="211"/>
      <c r="E58" s="157"/>
      <c r="F58" s="32"/>
      <c r="G58" s="82"/>
      <c r="H58" s="21"/>
      <c r="I58" s="93"/>
      <c r="J58" s="93"/>
      <c r="K58" s="93"/>
      <c r="L58" s="93"/>
      <c r="M58" s="93"/>
      <c r="N58" s="19"/>
    </row>
    <row r="59" spans="1:14" ht="45.75" thickBot="1" x14ac:dyDescent="0.3">
      <c r="A59" s="38"/>
      <c r="B59" s="47" t="s">
        <v>15</v>
      </c>
      <c r="C59" s="47" t="s">
        <v>102</v>
      </c>
      <c r="E59" s="158"/>
      <c r="F59" s="33"/>
      <c r="G59" s="33"/>
      <c r="H59" s="33"/>
      <c r="I59" s="9"/>
      <c r="J59" s="9"/>
      <c r="K59" s="9"/>
      <c r="L59" s="9"/>
      <c r="M59" s="9"/>
    </row>
    <row r="60" spans="1:14" ht="15.75" thickBot="1" x14ac:dyDescent="0.3">
      <c r="A60" s="39">
        <v>1</v>
      </c>
      <c r="C60" s="40">
        <f>F51*80/100</f>
        <v>892</v>
      </c>
      <c r="D60" s="37"/>
      <c r="E60" s="159"/>
      <c r="F60" s="35"/>
      <c r="G60" s="35"/>
      <c r="H60" s="35"/>
      <c r="I60" s="22"/>
      <c r="J60" s="22"/>
      <c r="K60" s="22"/>
      <c r="L60" s="22"/>
      <c r="M60" s="22"/>
    </row>
    <row r="61" spans="1:14" x14ac:dyDescent="0.25">
      <c r="A61" s="87"/>
      <c r="C61" s="88"/>
      <c r="D61" s="34"/>
      <c r="E61" s="160"/>
      <c r="F61" s="35"/>
      <c r="G61" s="35"/>
      <c r="H61" s="35"/>
      <c r="I61" s="22"/>
      <c r="J61" s="22"/>
      <c r="K61" s="22"/>
      <c r="L61" s="22"/>
      <c r="M61" s="22"/>
    </row>
    <row r="62" spans="1:14" x14ac:dyDescent="0.25">
      <c r="A62" s="87"/>
      <c r="C62" s="88"/>
      <c r="D62" s="34"/>
      <c r="E62" s="160"/>
      <c r="F62" s="35"/>
      <c r="G62" s="35"/>
      <c r="H62" s="35"/>
      <c r="I62" s="22"/>
      <c r="J62" s="22"/>
      <c r="K62" s="22"/>
      <c r="L62" s="22"/>
      <c r="M62" s="22"/>
    </row>
    <row r="63" spans="1:14" x14ac:dyDescent="0.25">
      <c r="A63" s="87"/>
      <c r="B63" s="216" t="s">
        <v>255</v>
      </c>
      <c r="C63" s="217"/>
      <c r="D63" s="217"/>
      <c r="E63" s="161"/>
      <c r="F63" s="90"/>
      <c r="G63" s="90"/>
      <c r="H63" s="90"/>
      <c r="I63" s="93"/>
      <c r="J63" s="93"/>
      <c r="K63" s="93"/>
      <c r="L63" s="93"/>
      <c r="M63" s="93"/>
      <c r="N63" s="94"/>
    </row>
    <row r="64" spans="1:14" x14ac:dyDescent="0.25">
      <c r="A64" s="87"/>
      <c r="B64" s="90"/>
      <c r="C64" s="90"/>
      <c r="D64" s="90"/>
      <c r="E64" s="161"/>
      <c r="F64" s="90"/>
      <c r="G64" s="90"/>
      <c r="H64" s="90"/>
      <c r="I64" s="93"/>
      <c r="J64" s="93"/>
      <c r="K64" s="93"/>
      <c r="L64" s="93"/>
      <c r="M64" s="93"/>
      <c r="N64" s="94"/>
    </row>
    <row r="65" spans="1:14" x14ac:dyDescent="0.25">
      <c r="A65" s="87"/>
      <c r="B65" s="107" t="s">
        <v>32</v>
      </c>
      <c r="C65" s="107" t="s">
        <v>133</v>
      </c>
      <c r="D65" s="107" t="s">
        <v>134</v>
      </c>
      <c r="E65" s="161"/>
      <c r="F65" s="90"/>
      <c r="G65" s="90"/>
      <c r="H65" s="90"/>
      <c r="I65" s="93"/>
      <c r="J65" s="93"/>
      <c r="K65" s="93"/>
      <c r="L65" s="93"/>
      <c r="M65" s="93"/>
      <c r="N65" s="94"/>
    </row>
    <row r="66" spans="1:14" x14ac:dyDescent="0.25">
      <c r="A66" s="87"/>
      <c r="B66" s="104" t="s">
        <v>135</v>
      </c>
      <c r="C66" s="149"/>
      <c r="D66" s="206" t="s">
        <v>246</v>
      </c>
      <c r="E66" s="161"/>
      <c r="F66" s="90"/>
      <c r="G66" s="90"/>
      <c r="H66" s="90"/>
      <c r="I66" s="93"/>
      <c r="J66" s="93"/>
      <c r="K66" s="93"/>
      <c r="L66" s="93"/>
      <c r="M66" s="93"/>
      <c r="N66" s="94"/>
    </row>
    <row r="67" spans="1:14" x14ac:dyDescent="0.25">
      <c r="A67" s="87"/>
      <c r="B67" s="104" t="s">
        <v>136</v>
      </c>
      <c r="C67" s="149" t="s">
        <v>133</v>
      </c>
      <c r="D67" s="206"/>
      <c r="E67" s="161"/>
      <c r="F67" s="90"/>
      <c r="G67" s="90"/>
      <c r="H67" s="90"/>
      <c r="I67" s="93"/>
      <c r="J67" s="93"/>
      <c r="K67" s="93"/>
      <c r="L67" s="93"/>
      <c r="M67" s="93"/>
      <c r="N67" s="94"/>
    </row>
    <row r="68" spans="1:14" x14ac:dyDescent="0.25">
      <c r="A68" s="87"/>
      <c r="B68" s="104" t="s">
        <v>137</v>
      </c>
      <c r="C68" s="149"/>
      <c r="D68" s="206" t="s">
        <v>246</v>
      </c>
      <c r="E68" s="161"/>
      <c r="F68" s="90"/>
      <c r="G68" s="90"/>
      <c r="H68" s="90"/>
      <c r="I68" s="93"/>
      <c r="J68" s="93"/>
      <c r="K68" s="93"/>
      <c r="L68" s="93"/>
      <c r="M68" s="93"/>
      <c r="N68" s="94"/>
    </row>
    <row r="69" spans="1:14" x14ac:dyDescent="0.25">
      <c r="A69" s="87"/>
      <c r="B69" s="104" t="s">
        <v>138</v>
      </c>
      <c r="C69" s="149"/>
      <c r="D69" s="206" t="s">
        <v>246</v>
      </c>
      <c r="E69" s="161"/>
      <c r="F69" s="90"/>
      <c r="G69" s="90"/>
      <c r="H69" s="90"/>
      <c r="I69" s="93"/>
      <c r="J69" s="93"/>
      <c r="K69" s="93"/>
      <c r="L69" s="93"/>
      <c r="M69" s="93"/>
      <c r="N69" s="94"/>
    </row>
    <row r="70" spans="1:14" x14ac:dyDescent="0.25">
      <c r="A70" s="87"/>
      <c r="B70" s="90"/>
      <c r="C70" s="90"/>
      <c r="D70" s="90"/>
      <c r="E70" s="161"/>
      <c r="F70" s="90"/>
      <c r="G70" s="90"/>
      <c r="H70" s="90"/>
      <c r="I70" s="93"/>
      <c r="J70" s="93"/>
      <c r="K70" s="93"/>
      <c r="L70" s="93"/>
      <c r="M70" s="93"/>
      <c r="N70" s="94"/>
    </row>
    <row r="71" spans="1:14" x14ac:dyDescent="0.25">
      <c r="A71" s="87"/>
      <c r="B71" s="214" t="s">
        <v>257</v>
      </c>
      <c r="C71" s="215"/>
      <c r="D71" s="215"/>
      <c r="E71" s="161"/>
      <c r="F71" s="90"/>
      <c r="G71" s="90"/>
      <c r="H71" s="90"/>
      <c r="I71" s="93"/>
      <c r="J71" s="93"/>
      <c r="K71" s="93"/>
      <c r="L71" s="93"/>
      <c r="M71" s="93"/>
      <c r="N71" s="94"/>
    </row>
    <row r="72" spans="1:14" x14ac:dyDescent="0.25">
      <c r="A72" s="87"/>
      <c r="B72" s="90"/>
      <c r="C72" s="90"/>
      <c r="D72" s="90"/>
      <c r="E72" s="161"/>
      <c r="F72" s="90"/>
      <c r="G72" s="90"/>
      <c r="H72" s="90"/>
      <c r="I72" s="93"/>
      <c r="J72" s="93"/>
      <c r="K72" s="93"/>
      <c r="L72" s="93"/>
      <c r="M72" s="93"/>
      <c r="N72" s="94"/>
    </row>
    <row r="73" spans="1:14" x14ac:dyDescent="0.25">
      <c r="A73" s="87"/>
      <c r="B73" s="107" t="s">
        <v>32</v>
      </c>
      <c r="C73" s="107" t="s">
        <v>133</v>
      </c>
      <c r="D73" s="107" t="s">
        <v>134</v>
      </c>
      <c r="E73" s="161"/>
      <c r="F73" s="90"/>
      <c r="G73" s="90"/>
      <c r="H73" s="90"/>
      <c r="I73" s="93"/>
      <c r="J73" s="93"/>
      <c r="K73" s="93"/>
      <c r="L73" s="93"/>
      <c r="M73" s="93"/>
      <c r="N73" s="94"/>
    </row>
    <row r="74" spans="1:14" x14ac:dyDescent="0.25">
      <c r="A74" s="87"/>
      <c r="B74" s="104" t="s">
        <v>135</v>
      </c>
      <c r="C74" s="213"/>
      <c r="D74" s="213" t="s">
        <v>256</v>
      </c>
      <c r="E74" s="161"/>
      <c r="F74" s="90"/>
      <c r="G74" s="90"/>
      <c r="H74" s="90"/>
      <c r="I74" s="93"/>
      <c r="J74" s="93"/>
      <c r="K74" s="93"/>
      <c r="L74" s="93"/>
      <c r="M74" s="93"/>
      <c r="N74" s="94"/>
    </row>
    <row r="75" spans="1:14" x14ac:dyDescent="0.25">
      <c r="A75" s="87"/>
      <c r="B75" s="104" t="s">
        <v>136</v>
      </c>
      <c r="C75" s="213" t="s">
        <v>133</v>
      </c>
      <c r="D75" s="213"/>
      <c r="E75" s="161"/>
      <c r="F75" s="90"/>
      <c r="G75" s="90"/>
      <c r="H75" s="90"/>
      <c r="I75" s="93"/>
      <c r="J75" s="93"/>
      <c r="K75" s="93"/>
      <c r="L75" s="93"/>
      <c r="M75" s="93"/>
      <c r="N75" s="94"/>
    </row>
    <row r="76" spans="1:14" x14ac:dyDescent="0.25">
      <c r="A76" s="87"/>
      <c r="B76" s="104" t="s">
        <v>137</v>
      </c>
      <c r="C76" s="213"/>
      <c r="D76" s="213" t="s">
        <v>256</v>
      </c>
      <c r="E76" s="161"/>
      <c r="F76" s="90"/>
      <c r="G76" s="90"/>
      <c r="H76" s="90"/>
      <c r="I76" s="93"/>
      <c r="J76" s="93"/>
      <c r="K76" s="93"/>
      <c r="L76" s="93"/>
      <c r="M76" s="93"/>
      <c r="N76" s="94"/>
    </row>
    <row r="77" spans="1:14" x14ac:dyDescent="0.25">
      <c r="A77" s="87"/>
      <c r="B77" s="104" t="s">
        <v>138</v>
      </c>
      <c r="C77" s="213"/>
      <c r="D77" s="213" t="s">
        <v>256</v>
      </c>
      <c r="E77" s="161"/>
      <c r="F77" s="90"/>
      <c r="G77" s="90"/>
      <c r="H77" s="90"/>
      <c r="I77" s="93"/>
      <c r="J77" s="93"/>
      <c r="K77" s="93"/>
      <c r="L77" s="93"/>
      <c r="M77" s="93"/>
      <c r="N77" s="94"/>
    </row>
    <row r="78" spans="1:14" x14ac:dyDescent="0.25">
      <c r="A78" s="87"/>
      <c r="B78" s="90"/>
      <c r="C78" s="90"/>
      <c r="D78" s="90"/>
      <c r="E78" s="161"/>
      <c r="F78" s="90"/>
      <c r="G78" s="90"/>
      <c r="H78" s="90"/>
      <c r="I78" s="93"/>
      <c r="J78" s="93"/>
      <c r="K78" s="93"/>
      <c r="L78" s="93"/>
      <c r="M78" s="93"/>
      <c r="N78" s="94"/>
    </row>
    <row r="79" spans="1:14" x14ac:dyDescent="0.25">
      <c r="A79" s="87"/>
      <c r="B79" s="218" t="s">
        <v>261</v>
      </c>
      <c r="C79" s="219"/>
      <c r="D79" s="219"/>
      <c r="E79" s="161"/>
      <c r="F79" s="90"/>
      <c r="G79" s="90"/>
      <c r="H79" s="90"/>
      <c r="I79" s="93"/>
      <c r="J79" s="93"/>
      <c r="K79" s="93"/>
      <c r="L79" s="93"/>
      <c r="M79" s="93"/>
      <c r="N79" s="94"/>
    </row>
    <row r="80" spans="1:14" x14ac:dyDescent="0.25">
      <c r="A80" s="87"/>
      <c r="B80" s="90"/>
      <c r="C80" s="90"/>
      <c r="D80" s="90"/>
      <c r="E80" s="161"/>
      <c r="F80" s="90"/>
      <c r="G80" s="90"/>
      <c r="H80" s="90"/>
      <c r="I80" s="93"/>
      <c r="J80" s="93"/>
      <c r="K80" s="93"/>
      <c r="L80" s="93"/>
      <c r="M80" s="93"/>
      <c r="N80" s="94"/>
    </row>
    <row r="81" spans="1:14" x14ac:dyDescent="0.25">
      <c r="A81" s="87"/>
      <c r="B81" s="107" t="s">
        <v>32</v>
      </c>
      <c r="C81" s="107" t="s">
        <v>133</v>
      </c>
      <c r="D81" s="107" t="s">
        <v>134</v>
      </c>
      <c r="E81" s="161"/>
      <c r="F81" s="90"/>
      <c r="G81" s="90"/>
      <c r="H81" s="90"/>
      <c r="I81" s="93"/>
      <c r="J81" s="93"/>
      <c r="K81" s="93"/>
      <c r="L81" s="93"/>
      <c r="M81" s="93"/>
      <c r="N81" s="94"/>
    </row>
    <row r="82" spans="1:14" x14ac:dyDescent="0.25">
      <c r="A82" s="87"/>
      <c r="B82" s="104" t="s">
        <v>135</v>
      </c>
      <c r="C82" s="213"/>
      <c r="D82" s="213" t="s">
        <v>258</v>
      </c>
      <c r="E82" s="161"/>
      <c r="F82" s="90"/>
      <c r="G82" s="90"/>
      <c r="H82" s="90"/>
      <c r="I82" s="93"/>
      <c r="J82" s="93"/>
      <c r="K82" s="93"/>
      <c r="L82" s="93"/>
      <c r="M82" s="93"/>
      <c r="N82" s="94"/>
    </row>
    <row r="83" spans="1:14" x14ac:dyDescent="0.25">
      <c r="A83" s="87"/>
      <c r="B83" s="104" t="s">
        <v>136</v>
      </c>
      <c r="C83" s="213"/>
      <c r="D83" s="213" t="s">
        <v>259</v>
      </c>
      <c r="E83" s="161"/>
      <c r="F83" s="90"/>
      <c r="G83" s="90"/>
      <c r="H83" s="90"/>
      <c r="I83" s="93"/>
      <c r="J83" s="93"/>
      <c r="K83" s="93"/>
      <c r="L83" s="93"/>
      <c r="M83" s="93"/>
      <c r="N83" s="94"/>
    </row>
    <row r="84" spans="1:14" x14ac:dyDescent="0.25">
      <c r="A84" s="87"/>
      <c r="B84" s="104" t="s">
        <v>137</v>
      </c>
      <c r="C84" s="213"/>
      <c r="D84" s="213" t="s">
        <v>260</v>
      </c>
      <c r="E84" s="161"/>
      <c r="F84" s="90"/>
      <c r="G84" s="90"/>
      <c r="H84" s="90"/>
      <c r="I84" s="93"/>
      <c r="J84" s="93"/>
      <c r="K84" s="93"/>
      <c r="L84" s="93"/>
      <c r="M84" s="93"/>
      <c r="N84" s="94"/>
    </row>
    <row r="85" spans="1:14" x14ac:dyDescent="0.25">
      <c r="A85" s="87"/>
      <c r="B85" s="104" t="s">
        <v>138</v>
      </c>
      <c r="C85" s="213"/>
      <c r="D85" s="213" t="s">
        <v>260</v>
      </c>
      <c r="E85" s="161"/>
      <c r="F85" s="90"/>
      <c r="G85" s="90"/>
      <c r="H85" s="90"/>
      <c r="I85" s="93"/>
      <c r="J85" s="93"/>
      <c r="K85" s="93"/>
      <c r="L85" s="93"/>
      <c r="M85" s="93"/>
      <c r="N85" s="94"/>
    </row>
    <row r="86" spans="1:14" x14ac:dyDescent="0.25">
      <c r="A86" s="87"/>
      <c r="B86" s="9"/>
      <c r="C86" s="145"/>
      <c r="D86" s="145"/>
      <c r="E86" s="161"/>
      <c r="F86" s="90"/>
      <c r="G86" s="90"/>
      <c r="H86" s="90"/>
      <c r="I86" s="93"/>
      <c r="J86" s="93"/>
      <c r="K86" s="93"/>
      <c r="L86" s="93"/>
      <c r="M86" s="93"/>
      <c r="N86" s="94"/>
    </row>
    <row r="87" spans="1:14" x14ac:dyDescent="0.25">
      <c r="A87" s="87"/>
      <c r="B87" s="220" t="s">
        <v>262</v>
      </c>
      <c r="C87" s="221"/>
      <c r="D87" s="221"/>
      <c r="E87" s="161"/>
      <c r="F87" s="90"/>
      <c r="G87" s="90"/>
      <c r="H87" s="90"/>
      <c r="I87" s="93"/>
      <c r="J87" s="93"/>
      <c r="K87" s="93"/>
      <c r="L87" s="93"/>
      <c r="M87" s="93"/>
      <c r="N87" s="94"/>
    </row>
    <row r="88" spans="1:14" x14ac:dyDescent="0.25">
      <c r="A88" s="87"/>
      <c r="B88" s="90"/>
      <c r="C88" s="90"/>
      <c r="D88" s="90"/>
      <c r="E88" s="161"/>
      <c r="F88" s="90"/>
      <c r="G88" s="90"/>
      <c r="H88" s="90"/>
      <c r="I88" s="93"/>
      <c r="J88" s="93"/>
      <c r="K88" s="93"/>
      <c r="L88" s="93"/>
      <c r="M88" s="93"/>
      <c r="N88" s="94"/>
    </row>
    <row r="89" spans="1:14" x14ac:dyDescent="0.25">
      <c r="A89" s="87"/>
      <c r="B89" s="107" t="s">
        <v>32</v>
      </c>
      <c r="C89" s="107" t="s">
        <v>133</v>
      </c>
      <c r="D89" s="107" t="s">
        <v>134</v>
      </c>
      <c r="E89" s="161"/>
      <c r="F89" s="90"/>
      <c r="G89" s="90"/>
      <c r="H89" s="90"/>
      <c r="I89" s="93"/>
      <c r="J89" s="93"/>
      <c r="K89" s="93"/>
      <c r="L89" s="93"/>
      <c r="M89" s="93"/>
      <c r="N89" s="94"/>
    </row>
    <row r="90" spans="1:14" x14ac:dyDescent="0.25">
      <c r="A90" s="87"/>
      <c r="B90" s="104" t="s">
        <v>135</v>
      </c>
      <c r="C90" s="213"/>
      <c r="D90" s="213" t="s">
        <v>259</v>
      </c>
      <c r="E90" s="161"/>
      <c r="F90" s="90"/>
      <c r="G90" s="90"/>
      <c r="H90" s="90"/>
      <c r="I90" s="93"/>
      <c r="J90" s="93"/>
      <c r="K90" s="93"/>
      <c r="L90" s="93"/>
      <c r="M90" s="93"/>
      <c r="N90" s="94"/>
    </row>
    <row r="91" spans="1:14" x14ac:dyDescent="0.25">
      <c r="A91" s="87"/>
      <c r="B91" s="104" t="s">
        <v>136</v>
      </c>
      <c r="C91" s="213" t="s">
        <v>133</v>
      </c>
      <c r="D91" s="213"/>
      <c r="E91" s="161"/>
      <c r="F91" s="90"/>
      <c r="G91" s="90"/>
      <c r="H91" s="90"/>
      <c r="I91" s="93"/>
      <c r="J91" s="93"/>
      <c r="K91" s="93"/>
      <c r="L91" s="93"/>
      <c r="M91" s="93"/>
      <c r="N91" s="94"/>
    </row>
    <row r="92" spans="1:14" x14ac:dyDescent="0.25">
      <c r="A92" s="87"/>
      <c r="B92" s="104" t="s">
        <v>137</v>
      </c>
      <c r="C92" s="213"/>
      <c r="D92" s="213" t="s">
        <v>259</v>
      </c>
      <c r="E92" s="161"/>
      <c r="F92" s="90"/>
      <c r="G92" s="90"/>
      <c r="H92" s="90"/>
      <c r="I92" s="93"/>
      <c r="J92" s="93"/>
      <c r="K92" s="93"/>
      <c r="L92" s="93"/>
      <c r="M92" s="93"/>
      <c r="N92" s="94"/>
    </row>
    <row r="93" spans="1:14" x14ac:dyDescent="0.25">
      <c r="A93" s="87"/>
      <c r="B93" s="104" t="s">
        <v>138</v>
      </c>
      <c r="C93" s="213"/>
      <c r="D93" s="213" t="s">
        <v>259</v>
      </c>
      <c r="E93" s="161"/>
      <c r="F93" s="90"/>
      <c r="G93" s="90"/>
      <c r="H93" s="90"/>
      <c r="I93" s="93"/>
      <c r="J93" s="93"/>
      <c r="K93" s="93"/>
      <c r="L93" s="93"/>
      <c r="M93" s="93"/>
      <c r="N93" s="94"/>
    </row>
    <row r="94" spans="1:14" x14ac:dyDescent="0.25">
      <c r="A94" s="87"/>
      <c r="B94" s="9"/>
      <c r="C94" s="145"/>
      <c r="D94" s="145"/>
      <c r="E94" s="161"/>
      <c r="F94" s="90"/>
      <c r="G94" s="90"/>
      <c r="H94" s="90"/>
      <c r="I94" s="93"/>
      <c r="J94" s="93"/>
      <c r="K94" s="93"/>
      <c r="L94" s="93"/>
      <c r="M94" s="93"/>
      <c r="N94" s="94"/>
    </row>
    <row r="95" spans="1:14" x14ac:dyDescent="0.25">
      <c r="A95" s="87"/>
      <c r="B95" s="216" t="s">
        <v>263</v>
      </c>
      <c r="C95" s="217"/>
      <c r="D95" s="217"/>
      <c r="E95" s="222"/>
      <c r="F95" s="90"/>
      <c r="G95" s="90"/>
      <c r="H95" s="90"/>
      <c r="I95" s="93"/>
      <c r="J95" s="93"/>
      <c r="K95" s="93"/>
      <c r="L95" s="93"/>
      <c r="M95" s="93"/>
      <c r="N95" s="94"/>
    </row>
    <row r="96" spans="1:14" x14ac:dyDescent="0.25">
      <c r="A96" s="87"/>
      <c r="B96" s="90"/>
      <c r="C96" s="90"/>
      <c r="D96" s="90"/>
      <c r="E96" s="161"/>
      <c r="F96" s="90"/>
      <c r="G96" s="90"/>
      <c r="H96" s="90"/>
      <c r="I96" s="93"/>
      <c r="J96" s="93"/>
      <c r="K96" s="93"/>
      <c r="L96" s="93"/>
      <c r="M96" s="93"/>
      <c r="N96" s="94"/>
    </row>
    <row r="97" spans="1:14" x14ac:dyDescent="0.25">
      <c r="A97" s="87"/>
      <c r="B97" s="90"/>
      <c r="C97" s="90"/>
      <c r="D97" s="90"/>
      <c r="E97" s="161"/>
      <c r="F97" s="90"/>
      <c r="G97" s="90"/>
      <c r="H97" s="90"/>
      <c r="I97" s="93"/>
      <c r="J97" s="93"/>
      <c r="K97" s="93"/>
      <c r="L97" s="93"/>
      <c r="M97" s="93"/>
      <c r="N97" s="94"/>
    </row>
    <row r="98" spans="1:14" x14ac:dyDescent="0.25">
      <c r="A98" s="87"/>
      <c r="B98" s="107" t="s">
        <v>32</v>
      </c>
      <c r="C98" s="107" t="s">
        <v>54</v>
      </c>
      <c r="D98" s="106" t="s">
        <v>48</v>
      </c>
      <c r="E98" s="162" t="s">
        <v>16</v>
      </c>
      <c r="F98" s="90"/>
      <c r="G98" s="90"/>
      <c r="H98" s="90"/>
      <c r="I98" s="93"/>
      <c r="J98" s="93"/>
      <c r="K98" s="93"/>
      <c r="L98" s="93"/>
      <c r="M98" s="93"/>
      <c r="N98" s="94"/>
    </row>
    <row r="99" spans="1:14" ht="28.5" x14ac:dyDescent="0.25">
      <c r="A99" s="87"/>
      <c r="B99" s="91" t="s">
        <v>139</v>
      </c>
      <c r="C99" s="92">
        <v>40</v>
      </c>
      <c r="D99" s="105">
        <v>0</v>
      </c>
      <c r="E99" s="360">
        <f>+D99+D100</f>
        <v>10</v>
      </c>
      <c r="F99" s="90"/>
      <c r="G99" s="90"/>
      <c r="H99" s="90"/>
      <c r="I99" s="93"/>
      <c r="J99" s="93"/>
      <c r="K99" s="93"/>
      <c r="L99" s="93"/>
      <c r="M99" s="93"/>
      <c r="N99" s="94"/>
    </row>
    <row r="100" spans="1:14" ht="42.75" x14ac:dyDescent="0.25">
      <c r="A100" s="87"/>
      <c r="B100" s="91" t="s">
        <v>140</v>
      </c>
      <c r="C100" s="92">
        <v>60</v>
      </c>
      <c r="D100" s="105">
        <v>10</v>
      </c>
      <c r="E100" s="361"/>
      <c r="F100" s="90"/>
      <c r="G100" s="90"/>
      <c r="H100" s="90"/>
      <c r="I100" s="93"/>
      <c r="J100" s="93"/>
      <c r="K100" s="93"/>
      <c r="L100" s="93"/>
      <c r="M100" s="93"/>
      <c r="N100" s="94"/>
    </row>
    <row r="101" spans="1:14" x14ac:dyDescent="0.25">
      <c r="A101" s="87"/>
      <c r="C101" s="88"/>
      <c r="D101" s="34"/>
      <c r="E101" s="160"/>
      <c r="F101" s="35"/>
      <c r="G101" s="35"/>
      <c r="H101" s="35"/>
      <c r="I101" s="22"/>
      <c r="J101" s="22"/>
      <c r="K101" s="22"/>
      <c r="L101" s="22"/>
      <c r="M101" s="22"/>
    </row>
    <row r="102" spans="1:14" x14ac:dyDescent="0.25">
      <c r="A102" s="87"/>
      <c r="B102" s="214" t="s">
        <v>264</v>
      </c>
      <c r="C102" s="215"/>
      <c r="D102" s="215"/>
      <c r="E102" s="223"/>
      <c r="F102" s="90"/>
      <c r="G102" s="90"/>
      <c r="H102" s="90"/>
      <c r="I102" s="93"/>
      <c r="J102" s="93"/>
      <c r="K102" s="93"/>
      <c r="L102" s="93"/>
      <c r="M102" s="93"/>
      <c r="N102" s="94"/>
    </row>
    <row r="103" spans="1:14" x14ac:dyDescent="0.25">
      <c r="A103" s="87"/>
      <c r="B103" s="90"/>
      <c r="C103" s="90"/>
      <c r="D103" s="90"/>
      <c r="E103" s="161"/>
      <c r="F103" s="90"/>
      <c r="G103" s="90"/>
      <c r="H103" s="90"/>
      <c r="I103" s="93"/>
      <c r="J103" s="93"/>
      <c r="K103" s="93"/>
      <c r="L103" s="93"/>
      <c r="M103" s="93"/>
      <c r="N103" s="94"/>
    </row>
    <row r="104" spans="1:14" x14ac:dyDescent="0.25">
      <c r="A104" s="87"/>
      <c r="B104" s="90"/>
      <c r="C104" s="90"/>
      <c r="D104" s="90"/>
      <c r="E104" s="161"/>
      <c r="F104" s="90"/>
      <c r="G104" s="90"/>
      <c r="H104" s="90"/>
      <c r="I104" s="93"/>
      <c r="J104" s="93"/>
      <c r="K104" s="93"/>
      <c r="L104" s="93"/>
      <c r="M104" s="93"/>
      <c r="N104" s="94"/>
    </row>
    <row r="105" spans="1:14" x14ac:dyDescent="0.25">
      <c r="A105" s="87"/>
      <c r="B105" s="107" t="s">
        <v>32</v>
      </c>
      <c r="C105" s="107" t="s">
        <v>54</v>
      </c>
      <c r="D105" s="106" t="s">
        <v>48</v>
      </c>
      <c r="E105" s="162" t="s">
        <v>16</v>
      </c>
      <c r="F105" s="90"/>
      <c r="G105" s="90"/>
      <c r="H105" s="90"/>
      <c r="I105" s="93"/>
      <c r="J105" s="93"/>
      <c r="K105" s="93"/>
      <c r="L105" s="93"/>
      <c r="M105" s="93"/>
      <c r="N105" s="94"/>
    </row>
    <row r="106" spans="1:14" ht="28.5" x14ac:dyDescent="0.25">
      <c r="A106" s="87"/>
      <c r="B106" s="91" t="s">
        <v>139</v>
      </c>
      <c r="C106" s="92">
        <v>40</v>
      </c>
      <c r="D106" s="213">
        <v>0</v>
      </c>
      <c r="E106" s="360">
        <f>+D106+D107</f>
        <v>10</v>
      </c>
      <c r="F106" s="90"/>
      <c r="G106" s="90"/>
      <c r="H106" s="90"/>
      <c r="I106" s="93"/>
      <c r="J106" s="93"/>
      <c r="K106" s="93"/>
      <c r="L106" s="93"/>
      <c r="M106" s="93"/>
      <c r="N106" s="94"/>
    </row>
    <row r="107" spans="1:14" ht="42.75" x14ac:dyDescent="0.25">
      <c r="A107" s="87"/>
      <c r="B107" s="91" t="s">
        <v>140</v>
      </c>
      <c r="C107" s="92">
        <v>60</v>
      </c>
      <c r="D107" s="213">
        <v>10</v>
      </c>
      <c r="E107" s="361"/>
      <c r="F107" s="90"/>
      <c r="G107" s="90"/>
      <c r="H107" s="90"/>
      <c r="I107" s="93"/>
      <c r="J107" s="93"/>
      <c r="K107" s="93"/>
      <c r="L107" s="93"/>
      <c r="M107" s="93"/>
      <c r="N107" s="94"/>
    </row>
    <row r="108" spans="1:14" x14ac:dyDescent="0.25">
      <c r="A108" s="87"/>
      <c r="C108" s="88"/>
      <c r="D108" s="34"/>
      <c r="E108" s="160"/>
      <c r="F108" s="35"/>
      <c r="G108" s="35"/>
      <c r="H108" s="35"/>
      <c r="I108" s="22"/>
      <c r="J108" s="22"/>
      <c r="K108" s="22"/>
      <c r="L108" s="22"/>
      <c r="M108" s="22"/>
    </row>
    <row r="109" spans="1:14" x14ac:dyDescent="0.25">
      <c r="A109" s="87"/>
      <c r="B109" s="218" t="s">
        <v>265</v>
      </c>
      <c r="C109" s="219"/>
      <c r="D109" s="219"/>
      <c r="E109" s="225"/>
      <c r="F109" s="90"/>
      <c r="G109" s="90"/>
      <c r="H109" s="90"/>
      <c r="I109" s="93"/>
      <c r="J109" s="93"/>
      <c r="K109" s="93"/>
      <c r="L109" s="93"/>
      <c r="M109" s="93"/>
      <c r="N109" s="94"/>
    </row>
    <row r="110" spans="1:14" x14ac:dyDescent="0.25">
      <c r="A110" s="87"/>
      <c r="B110" s="90"/>
      <c r="C110" s="90"/>
      <c r="D110" s="90"/>
      <c r="E110" s="161"/>
      <c r="F110" s="90"/>
      <c r="G110" s="90"/>
      <c r="H110" s="90"/>
      <c r="I110" s="93"/>
      <c r="J110" s="93"/>
      <c r="K110" s="93"/>
      <c r="L110" s="93"/>
      <c r="M110" s="93"/>
      <c r="N110" s="94"/>
    </row>
    <row r="111" spans="1:14" x14ac:dyDescent="0.25">
      <c r="A111" s="87"/>
      <c r="B111" s="90"/>
      <c r="C111" s="90"/>
      <c r="D111" s="90"/>
      <c r="E111" s="161"/>
      <c r="F111" s="90"/>
      <c r="G111" s="90"/>
      <c r="H111" s="90"/>
      <c r="I111" s="93"/>
      <c r="J111" s="93"/>
      <c r="K111" s="93"/>
      <c r="L111" s="93"/>
      <c r="M111" s="93"/>
      <c r="N111" s="94"/>
    </row>
    <row r="112" spans="1:14" x14ac:dyDescent="0.25">
      <c r="A112" s="87"/>
      <c r="B112" s="107" t="s">
        <v>32</v>
      </c>
      <c r="C112" s="107" t="s">
        <v>54</v>
      </c>
      <c r="D112" s="106" t="s">
        <v>48</v>
      </c>
      <c r="E112" s="162" t="s">
        <v>16</v>
      </c>
      <c r="F112" s="90"/>
      <c r="G112" s="90"/>
      <c r="H112" s="90"/>
      <c r="I112" s="93"/>
      <c r="J112" s="93"/>
      <c r="K112" s="93"/>
      <c r="L112" s="93"/>
      <c r="M112" s="93"/>
      <c r="N112" s="94"/>
    </row>
    <row r="113" spans="1:17" ht="28.5" x14ac:dyDescent="0.25">
      <c r="A113" s="87"/>
      <c r="B113" s="91" t="s">
        <v>139</v>
      </c>
      <c r="C113" s="92">
        <v>40</v>
      </c>
      <c r="D113" s="213">
        <v>0</v>
      </c>
      <c r="E113" s="360">
        <f>+D113+D114</f>
        <v>10</v>
      </c>
      <c r="F113" s="90"/>
      <c r="G113" s="90"/>
      <c r="H113" s="90"/>
      <c r="I113" s="93"/>
      <c r="J113" s="93"/>
      <c r="K113" s="93"/>
      <c r="L113" s="93"/>
      <c r="M113" s="93"/>
      <c r="N113" s="94"/>
    </row>
    <row r="114" spans="1:17" ht="42.75" x14ac:dyDescent="0.25">
      <c r="A114" s="87"/>
      <c r="B114" s="91" t="s">
        <v>140</v>
      </c>
      <c r="C114" s="92">
        <v>60</v>
      </c>
      <c r="D114" s="213">
        <v>10</v>
      </c>
      <c r="E114" s="361"/>
      <c r="F114" s="90"/>
      <c r="G114" s="90"/>
      <c r="H114" s="90"/>
      <c r="I114" s="93"/>
      <c r="J114" s="93"/>
      <c r="K114" s="93"/>
      <c r="L114" s="93"/>
      <c r="M114" s="93"/>
      <c r="N114" s="94"/>
    </row>
    <row r="115" spans="1:17" x14ac:dyDescent="0.25">
      <c r="A115" s="87"/>
      <c r="C115" s="88"/>
      <c r="D115" s="34"/>
      <c r="E115" s="160"/>
      <c r="F115" s="35"/>
      <c r="G115" s="35"/>
      <c r="H115" s="35"/>
      <c r="I115" s="22"/>
      <c r="J115" s="22"/>
      <c r="K115" s="22"/>
      <c r="L115" s="22"/>
      <c r="M115" s="22"/>
    </row>
    <row r="116" spans="1:17" x14ac:dyDescent="0.25">
      <c r="A116" s="87"/>
      <c r="B116" s="220" t="s">
        <v>266</v>
      </c>
      <c r="C116" s="221"/>
      <c r="D116" s="221"/>
      <c r="E116" s="224"/>
      <c r="F116" s="90"/>
      <c r="G116" s="90"/>
      <c r="H116" s="90"/>
      <c r="I116" s="93"/>
      <c r="J116" s="93"/>
      <c r="K116" s="93"/>
      <c r="L116" s="93"/>
      <c r="M116" s="93"/>
      <c r="N116" s="94"/>
    </row>
    <row r="117" spans="1:17" x14ac:dyDescent="0.25">
      <c r="A117" s="87"/>
      <c r="B117" s="90"/>
      <c r="C117" s="90"/>
      <c r="D117" s="90"/>
      <c r="E117" s="161"/>
      <c r="F117" s="90"/>
      <c r="G117" s="90"/>
      <c r="H117" s="90"/>
      <c r="I117" s="93"/>
      <c r="J117" s="93"/>
      <c r="K117" s="93"/>
      <c r="L117" s="93"/>
      <c r="M117" s="93"/>
      <c r="N117" s="94"/>
    </row>
    <row r="118" spans="1:17" x14ac:dyDescent="0.25">
      <c r="A118" s="87"/>
      <c r="B118" s="90"/>
      <c r="C118" s="90"/>
      <c r="D118" s="90"/>
      <c r="E118" s="161"/>
      <c r="F118" s="90"/>
      <c r="G118" s="90"/>
      <c r="H118" s="90"/>
      <c r="I118" s="93"/>
      <c r="J118" s="93"/>
      <c r="K118" s="93"/>
      <c r="L118" s="93"/>
      <c r="M118" s="93"/>
      <c r="N118" s="94"/>
    </row>
    <row r="119" spans="1:17" x14ac:dyDescent="0.25">
      <c r="A119" s="87"/>
      <c r="B119" s="107" t="s">
        <v>32</v>
      </c>
      <c r="C119" s="107" t="s">
        <v>54</v>
      </c>
      <c r="D119" s="106" t="s">
        <v>48</v>
      </c>
      <c r="E119" s="162" t="s">
        <v>16</v>
      </c>
      <c r="F119" s="90"/>
      <c r="G119" s="90"/>
      <c r="H119" s="90"/>
      <c r="I119" s="93"/>
      <c r="J119" s="93"/>
      <c r="K119" s="93"/>
      <c r="L119" s="93"/>
      <c r="M119" s="93"/>
      <c r="N119" s="94"/>
    </row>
    <row r="120" spans="1:17" ht="28.5" x14ac:dyDescent="0.25">
      <c r="A120" s="87"/>
      <c r="B120" s="91" t="s">
        <v>139</v>
      </c>
      <c r="C120" s="92">
        <v>40</v>
      </c>
      <c r="D120" s="213">
        <v>0</v>
      </c>
      <c r="E120" s="360">
        <f>+D120+D121</f>
        <v>10</v>
      </c>
      <c r="F120" s="90"/>
      <c r="G120" s="90"/>
      <c r="H120" s="90"/>
      <c r="I120" s="93"/>
      <c r="J120" s="93"/>
      <c r="K120" s="93"/>
      <c r="L120" s="93"/>
      <c r="M120" s="93"/>
      <c r="N120" s="94"/>
    </row>
    <row r="121" spans="1:17" ht="42.75" x14ac:dyDescent="0.25">
      <c r="A121" s="87"/>
      <c r="B121" s="91" t="s">
        <v>140</v>
      </c>
      <c r="C121" s="92">
        <v>60</v>
      </c>
      <c r="D121" s="213">
        <v>10</v>
      </c>
      <c r="E121" s="361"/>
      <c r="F121" s="90"/>
      <c r="G121" s="90"/>
      <c r="H121" s="90"/>
      <c r="I121" s="93"/>
      <c r="J121" s="93"/>
      <c r="K121" s="93"/>
      <c r="L121" s="93"/>
      <c r="M121" s="93"/>
      <c r="N121" s="94"/>
    </row>
    <row r="122" spans="1:17" ht="15.75" thickBot="1" x14ac:dyDescent="0.3">
      <c r="M122" s="357" t="s">
        <v>34</v>
      </c>
      <c r="N122" s="357"/>
    </row>
    <row r="123" spans="1:17" x14ac:dyDescent="0.25">
      <c r="B123" s="216" t="s">
        <v>29</v>
      </c>
      <c r="M123" s="55"/>
      <c r="N123" s="55"/>
    </row>
    <row r="124" spans="1:17" ht="15.75" thickBot="1" x14ac:dyDescent="0.3">
      <c r="B124" s="216" t="s">
        <v>267</v>
      </c>
      <c r="M124" s="55"/>
      <c r="N124" s="55"/>
    </row>
    <row r="125" spans="1:17" s="7" customFormat="1" ht="109.5" customHeight="1" x14ac:dyDescent="0.25">
      <c r="B125" s="101" t="s">
        <v>141</v>
      </c>
      <c r="C125" s="101" t="s">
        <v>142</v>
      </c>
      <c r="D125" s="101" t="s">
        <v>143</v>
      </c>
      <c r="E125" s="163" t="s">
        <v>42</v>
      </c>
      <c r="F125" s="48" t="s">
        <v>22</v>
      </c>
      <c r="G125" s="48" t="s">
        <v>103</v>
      </c>
      <c r="H125" s="48" t="s">
        <v>17</v>
      </c>
      <c r="I125" s="48" t="s">
        <v>10</v>
      </c>
      <c r="J125" s="48" t="s">
        <v>30</v>
      </c>
      <c r="K125" s="48" t="s">
        <v>57</v>
      </c>
      <c r="L125" s="48" t="s">
        <v>20</v>
      </c>
      <c r="M125" s="89" t="s">
        <v>25</v>
      </c>
      <c r="N125" s="101" t="s">
        <v>144</v>
      </c>
      <c r="O125" s="48" t="s">
        <v>35</v>
      </c>
      <c r="P125" s="49" t="s">
        <v>11</v>
      </c>
      <c r="Q125" s="49" t="s">
        <v>19</v>
      </c>
    </row>
    <row r="126" spans="1:17" s="177" customFormat="1" ht="49.5" customHeight="1" x14ac:dyDescent="0.25">
      <c r="B126" s="181" t="s">
        <v>162</v>
      </c>
      <c r="C126" s="182" t="s">
        <v>162</v>
      </c>
      <c r="D126" s="181" t="s">
        <v>163</v>
      </c>
      <c r="E126" s="179" t="s">
        <v>164</v>
      </c>
      <c r="F126" s="178" t="s">
        <v>133</v>
      </c>
      <c r="G126" s="178" t="s">
        <v>155</v>
      </c>
      <c r="H126" s="180">
        <v>41663</v>
      </c>
      <c r="I126" s="180">
        <v>41973</v>
      </c>
      <c r="J126" s="178" t="s">
        <v>134</v>
      </c>
      <c r="K126" s="178" t="s">
        <v>165</v>
      </c>
      <c r="L126" s="178" t="s">
        <v>166</v>
      </c>
      <c r="M126" s="179">
        <v>986</v>
      </c>
      <c r="N126" s="178" t="s">
        <v>155</v>
      </c>
      <c r="O126" s="183">
        <v>1069413248</v>
      </c>
      <c r="P126" s="178">
        <v>99</v>
      </c>
      <c r="Q126" s="178"/>
    </row>
    <row r="127" spans="1:17" s="177" customFormat="1" ht="76.5" customHeight="1" x14ac:dyDescent="0.25">
      <c r="B127" s="181" t="s">
        <v>169</v>
      </c>
      <c r="C127" s="181" t="s">
        <v>168</v>
      </c>
      <c r="D127" s="181" t="s">
        <v>170</v>
      </c>
      <c r="E127" s="179" t="s">
        <v>167</v>
      </c>
      <c r="F127" s="178" t="s">
        <v>133</v>
      </c>
      <c r="G127" s="178" t="s">
        <v>134</v>
      </c>
      <c r="H127" s="180">
        <v>40612</v>
      </c>
      <c r="I127" s="180">
        <v>40892</v>
      </c>
      <c r="J127" s="178" t="s">
        <v>134</v>
      </c>
      <c r="K127" s="178" t="s">
        <v>157</v>
      </c>
      <c r="L127" s="178" t="s">
        <v>171</v>
      </c>
      <c r="M127" s="179">
        <v>210</v>
      </c>
      <c r="N127" s="178" t="s">
        <v>155</v>
      </c>
      <c r="O127" s="183">
        <v>112000000</v>
      </c>
      <c r="P127" s="178">
        <v>100</v>
      </c>
      <c r="Q127" s="178" t="s">
        <v>245</v>
      </c>
    </row>
    <row r="128" spans="1:17" s="177" customFormat="1" ht="38.25" customHeight="1" x14ac:dyDescent="0.25">
      <c r="B128" s="181"/>
      <c r="C128" s="181"/>
      <c r="D128" s="181"/>
      <c r="E128" s="179"/>
      <c r="F128" s="178"/>
      <c r="G128" s="178"/>
      <c r="H128" s="180"/>
      <c r="I128" s="180"/>
      <c r="J128" s="178"/>
      <c r="K128" s="178"/>
      <c r="L128" s="178"/>
      <c r="M128" s="179"/>
      <c r="N128" s="178"/>
      <c r="O128" s="183"/>
      <c r="P128" s="178"/>
      <c r="Q128" s="178"/>
    </row>
    <row r="129" spans="1:17" s="26" customFormat="1" x14ac:dyDescent="0.25">
      <c r="A129" s="41"/>
      <c r="B129" s="44" t="s">
        <v>16</v>
      </c>
      <c r="C129" s="43"/>
      <c r="D129" s="42"/>
      <c r="E129" s="143"/>
      <c r="F129" s="23"/>
      <c r="G129" s="23"/>
      <c r="H129" s="23"/>
      <c r="I129" s="24"/>
      <c r="J129" s="24"/>
      <c r="K129" s="150" t="s">
        <v>243</v>
      </c>
      <c r="L129" s="150" t="s">
        <v>244</v>
      </c>
      <c r="M129" s="150">
        <f>M128+M126</f>
        <v>986</v>
      </c>
      <c r="N129" s="45">
        <f ca="1">SUM(N129:N303)</f>
        <v>0</v>
      </c>
      <c r="O129" s="25">
        <f>O127+O126</f>
        <v>1181413248</v>
      </c>
      <c r="P129" s="25"/>
      <c r="Q129" s="139"/>
    </row>
    <row r="130" spans="1:17" s="27" customFormat="1" x14ac:dyDescent="0.25">
      <c r="E130" s="144"/>
      <c r="M130" s="144"/>
    </row>
    <row r="131" spans="1:17" s="27" customFormat="1" x14ac:dyDescent="0.25">
      <c r="B131" s="358" t="s">
        <v>27</v>
      </c>
      <c r="C131" s="358" t="s">
        <v>26</v>
      </c>
      <c r="D131" s="356" t="s">
        <v>33</v>
      </c>
      <c r="E131" s="356"/>
    </row>
    <row r="132" spans="1:17" s="27" customFormat="1" x14ac:dyDescent="0.25">
      <c r="B132" s="359"/>
      <c r="C132" s="359"/>
      <c r="D132" s="54" t="s">
        <v>133</v>
      </c>
      <c r="E132" s="164" t="s">
        <v>23</v>
      </c>
    </row>
    <row r="133" spans="1:17" s="27" customFormat="1" ht="30.6" customHeight="1" x14ac:dyDescent="0.25">
      <c r="B133" s="52" t="s">
        <v>21</v>
      </c>
      <c r="C133" s="53" t="s">
        <v>240</v>
      </c>
      <c r="D133" s="51"/>
      <c r="E133" s="226" t="s">
        <v>242</v>
      </c>
      <c r="F133" s="28"/>
      <c r="G133" s="28"/>
      <c r="H133" s="28"/>
      <c r="I133" s="28"/>
      <c r="J133" s="28"/>
      <c r="K133" s="28"/>
      <c r="L133" s="28"/>
      <c r="M133" s="28"/>
    </row>
    <row r="134" spans="1:17" s="27" customFormat="1" ht="30" customHeight="1" x14ac:dyDescent="0.25">
      <c r="B134" s="52" t="s">
        <v>24</v>
      </c>
      <c r="C134" s="53" t="s">
        <v>241</v>
      </c>
      <c r="D134" s="51" t="s">
        <v>133</v>
      </c>
      <c r="E134" s="165"/>
    </row>
    <row r="135" spans="1:17" s="27" customFormat="1" x14ac:dyDescent="0.25">
      <c r="B135" s="29"/>
      <c r="C135" s="354"/>
      <c r="D135" s="354"/>
      <c r="E135" s="354"/>
      <c r="F135" s="354"/>
      <c r="G135" s="354"/>
      <c r="H135" s="354"/>
      <c r="I135" s="354"/>
      <c r="J135" s="354"/>
      <c r="K135" s="354"/>
      <c r="L135" s="354"/>
      <c r="M135" s="354"/>
      <c r="N135" s="354"/>
    </row>
    <row r="136" spans="1:17" x14ac:dyDescent="0.25">
      <c r="B136" s="214" t="s">
        <v>29</v>
      </c>
      <c r="M136" s="55"/>
      <c r="N136" s="55"/>
    </row>
    <row r="137" spans="1:17" ht="15.75" thickBot="1" x14ac:dyDescent="0.3">
      <c r="B137" s="214" t="s">
        <v>268</v>
      </c>
      <c r="M137" s="55"/>
      <c r="N137" s="55"/>
    </row>
    <row r="138" spans="1:17" s="93" customFormat="1" ht="109.5" customHeight="1" x14ac:dyDescent="0.25">
      <c r="B138" s="101" t="s">
        <v>141</v>
      </c>
      <c r="C138" s="101" t="s">
        <v>142</v>
      </c>
      <c r="D138" s="101" t="s">
        <v>143</v>
      </c>
      <c r="E138" s="163" t="s">
        <v>42</v>
      </c>
      <c r="F138" s="101" t="s">
        <v>22</v>
      </c>
      <c r="G138" s="101" t="s">
        <v>103</v>
      </c>
      <c r="H138" s="101" t="s">
        <v>17</v>
      </c>
      <c r="I138" s="101" t="s">
        <v>10</v>
      </c>
      <c r="J138" s="101" t="s">
        <v>30</v>
      </c>
      <c r="K138" s="101" t="s">
        <v>57</v>
      </c>
      <c r="L138" s="101" t="s">
        <v>20</v>
      </c>
      <c r="M138" s="89" t="s">
        <v>25</v>
      </c>
      <c r="N138" s="101" t="s">
        <v>144</v>
      </c>
      <c r="O138" s="101" t="s">
        <v>35</v>
      </c>
      <c r="P138" s="102" t="s">
        <v>11</v>
      </c>
      <c r="Q138" s="102" t="s">
        <v>19</v>
      </c>
    </row>
    <row r="139" spans="1:17" s="177" customFormat="1" ht="30" customHeight="1" x14ac:dyDescent="0.25">
      <c r="B139" s="181" t="s">
        <v>161</v>
      </c>
      <c r="C139" s="182" t="s">
        <v>161</v>
      </c>
      <c r="D139" s="181" t="s">
        <v>163</v>
      </c>
      <c r="E139" s="179" t="s">
        <v>269</v>
      </c>
      <c r="F139" s="178" t="s">
        <v>133</v>
      </c>
      <c r="G139" s="178" t="s">
        <v>155</v>
      </c>
      <c r="H139" s="180">
        <v>41660</v>
      </c>
      <c r="I139" s="180">
        <v>74845</v>
      </c>
      <c r="J139" s="178" t="s">
        <v>134</v>
      </c>
      <c r="K139" s="178" t="s">
        <v>270</v>
      </c>
      <c r="L139" s="178" t="s">
        <v>166</v>
      </c>
      <c r="M139" s="179">
        <v>242</v>
      </c>
      <c r="N139" s="178" t="s">
        <v>155</v>
      </c>
      <c r="O139" s="183">
        <v>297454616</v>
      </c>
      <c r="P139" s="178">
        <v>104</v>
      </c>
      <c r="Q139" s="178"/>
    </row>
    <row r="140" spans="1:17" s="177" customFormat="1" ht="69.75" customHeight="1" x14ac:dyDescent="0.25">
      <c r="B140" s="181" t="s">
        <v>162</v>
      </c>
      <c r="C140" s="181" t="s">
        <v>162</v>
      </c>
      <c r="D140" s="181" t="s">
        <v>163</v>
      </c>
      <c r="E140" s="179" t="s">
        <v>271</v>
      </c>
      <c r="F140" s="178" t="s">
        <v>133</v>
      </c>
      <c r="G140" s="178" t="s">
        <v>155</v>
      </c>
      <c r="H140" s="180">
        <v>41295</v>
      </c>
      <c r="I140" s="180" t="s">
        <v>272</v>
      </c>
      <c r="J140" s="178" t="s">
        <v>134</v>
      </c>
      <c r="K140" s="178" t="s">
        <v>244</v>
      </c>
      <c r="L140" s="178" t="s">
        <v>157</v>
      </c>
      <c r="M140" s="179">
        <v>1070</v>
      </c>
      <c r="N140" s="178" t="s">
        <v>155</v>
      </c>
      <c r="O140" s="183">
        <v>967827398</v>
      </c>
      <c r="P140" s="178">
        <v>105</v>
      </c>
      <c r="Q140" s="178"/>
    </row>
    <row r="141" spans="1:17" s="177" customFormat="1" ht="67.5" customHeight="1" x14ac:dyDescent="0.25">
      <c r="B141" s="181"/>
      <c r="C141" s="181"/>
      <c r="D141" s="181"/>
      <c r="E141" s="179"/>
      <c r="F141" s="178"/>
      <c r="G141" s="178"/>
      <c r="H141" s="180"/>
      <c r="I141" s="180"/>
      <c r="J141" s="178"/>
      <c r="K141" s="178"/>
      <c r="L141" s="178"/>
      <c r="M141" s="179"/>
      <c r="N141" s="178"/>
      <c r="O141" s="183"/>
      <c r="P141" s="178"/>
      <c r="Q141" s="178"/>
    </row>
    <row r="142" spans="1:17" s="97" customFormat="1" ht="60" x14ac:dyDescent="0.25">
      <c r="A142" s="41"/>
      <c r="B142" s="44" t="s">
        <v>16</v>
      </c>
      <c r="C142" s="99"/>
      <c r="D142" s="98"/>
      <c r="E142" s="143"/>
      <c r="F142" s="95"/>
      <c r="G142" s="95"/>
      <c r="H142" s="95"/>
      <c r="I142" s="96"/>
      <c r="J142" s="96"/>
      <c r="K142" s="150" t="s">
        <v>273</v>
      </c>
      <c r="L142" s="150"/>
      <c r="M142" s="150">
        <v>1070</v>
      </c>
      <c r="N142" s="100">
        <f ca="1">SUM(N142:N304)</f>
        <v>0</v>
      </c>
      <c r="O142" s="25">
        <f>SUM(O139:O141)</f>
        <v>1265282014</v>
      </c>
      <c r="P142" s="25"/>
      <c r="Q142" s="139" t="s">
        <v>274</v>
      </c>
    </row>
    <row r="143" spans="1:17" s="27" customFormat="1" x14ac:dyDescent="0.25">
      <c r="E143" s="144"/>
    </row>
    <row r="144" spans="1:17" s="27" customFormat="1" x14ac:dyDescent="0.25">
      <c r="B144" s="358" t="s">
        <v>27</v>
      </c>
      <c r="C144" s="358" t="s">
        <v>26</v>
      </c>
      <c r="D144" s="356" t="s">
        <v>33</v>
      </c>
      <c r="E144" s="356"/>
    </row>
    <row r="145" spans="1:17" s="27" customFormat="1" x14ac:dyDescent="0.25">
      <c r="B145" s="359"/>
      <c r="C145" s="359"/>
      <c r="D145" s="212" t="s">
        <v>133</v>
      </c>
      <c r="E145" s="164" t="s">
        <v>23</v>
      </c>
    </row>
    <row r="146" spans="1:17" s="27" customFormat="1" ht="30.6" customHeight="1" x14ac:dyDescent="0.25">
      <c r="B146" s="52" t="s">
        <v>21</v>
      </c>
      <c r="C146" s="53" t="s">
        <v>275</v>
      </c>
      <c r="D146" s="51"/>
      <c r="E146" s="165" t="s">
        <v>134</v>
      </c>
      <c r="F146" s="28"/>
      <c r="G146" s="28"/>
      <c r="H146" s="28"/>
      <c r="I146" s="28"/>
      <c r="J146" s="28"/>
      <c r="K146" s="28"/>
      <c r="L146" s="28"/>
      <c r="M146" s="28"/>
    </row>
    <row r="147" spans="1:17" s="27" customFormat="1" ht="30" customHeight="1" x14ac:dyDescent="0.25">
      <c r="B147" s="52" t="s">
        <v>24</v>
      </c>
      <c r="C147" s="53" t="s">
        <v>276</v>
      </c>
      <c r="D147" s="51" t="s">
        <v>133</v>
      </c>
      <c r="E147" s="165"/>
    </row>
    <row r="148" spans="1:17" s="27" customFormat="1" ht="30" customHeight="1" x14ac:dyDescent="0.25">
      <c r="B148" s="227"/>
      <c r="C148" s="228"/>
      <c r="D148" s="36"/>
      <c r="E148" s="229"/>
    </row>
    <row r="149" spans="1:17" x14ac:dyDescent="0.25">
      <c r="B149" s="218" t="s">
        <v>29</v>
      </c>
      <c r="M149" s="55"/>
      <c r="N149" s="55"/>
    </row>
    <row r="150" spans="1:17" ht="15.75" thickBot="1" x14ac:dyDescent="0.3">
      <c r="B150" s="218" t="s">
        <v>277</v>
      </c>
      <c r="M150" s="55"/>
      <c r="N150" s="55"/>
    </row>
    <row r="151" spans="1:17" s="93" customFormat="1" ht="109.5" customHeight="1" x14ac:dyDescent="0.25">
      <c r="B151" s="101" t="s">
        <v>141</v>
      </c>
      <c r="C151" s="101" t="s">
        <v>142</v>
      </c>
      <c r="D151" s="101" t="s">
        <v>143</v>
      </c>
      <c r="E151" s="163" t="s">
        <v>42</v>
      </c>
      <c r="F151" s="101" t="s">
        <v>22</v>
      </c>
      <c r="G151" s="101" t="s">
        <v>103</v>
      </c>
      <c r="H151" s="101" t="s">
        <v>17</v>
      </c>
      <c r="I151" s="101" t="s">
        <v>10</v>
      </c>
      <c r="J151" s="101" t="s">
        <v>30</v>
      </c>
      <c r="K151" s="101" t="s">
        <v>57</v>
      </c>
      <c r="L151" s="101" t="s">
        <v>20</v>
      </c>
      <c r="M151" s="89" t="s">
        <v>25</v>
      </c>
      <c r="N151" s="101" t="s">
        <v>144</v>
      </c>
      <c r="O151" s="101" t="s">
        <v>35</v>
      </c>
      <c r="P151" s="102" t="s">
        <v>11</v>
      </c>
      <c r="Q151" s="102" t="s">
        <v>19</v>
      </c>
    </row>
    <row r="152" spans="1:17" s="177" customFormat="1" ht="28.5" customHeight="1" x14ac:dyDescent="0.25">
      <c r="B152" s="181" t="s">
        <v>161</v>
      </c>
      <c r="C152" s="181" t="s">
        <v>161</v>
      </c>
      <c r="D152" s="181" t="s">
        <v>278</v>
      </c>
      <c r="E152" s="179" t="s">
        <v>279</v>
      </c>
      <c r="F152" s="178" t="s">
        <v>280</v>
      </c>
      <c r="G152" s="178" t="s">
        <v>155</v>
      </c>
      <c r="H152" s="180">
        <v>41663</v>
      </c>
      <c r="I152" s="180" t="s">
        <v>281</v>
      </c>
      <c r="J152" s="178" t="s">
        <v>134</v>
      </c>
      <c r="K152" s="178" t="s">
        <v>270</v>
      </c>
      <c r="L152" s="178" t="s">
        <v>282</v>
      </c>
      <c r="M152" s="179">
        <v>660</v>
      </c>
      <c r="N152" s="178" t="s">
        <v>155</v>
      </c>
      <c r="O152" s="183" t="s">
        <v>283</v>
      </c>
      <c r="P152" s="178">
        <v>109</v>
      </c>
      <c r="Q152" s="178"/>
    </row>
    <row r="153" spans="1:17" s="177" customFormat="1" ht="33.75" customHeight="1" x14ac:dyDescent="0.25">
      <c r="B153" s="181" t="s">
        <v>162</v>
      </c>
      <c r="C153" s="181" t="s">
        <v>162</v>
      </c>
      <c r="D153" s="181" t="s">
        <v>278</v>
      </c>
      <c r="E153" s="179" t="s">
        <v>284</v>
      </c>
      <c r="F153" s="178" t="s">
        <v>133</v>
      </c>
      <c r="G153" s="178" t="s">
        <v>155</v>
      </c>
      <c r="H153" s="180">
        <v>40921</v>
      </c>
      <c r="I153" s="180">
        <v>41274</v>
      </c>
      <c r="J153" s="178" t="s">
        <v>134</v>
      </c>
      <c r="K153" s="178" t="s">
        <v>244</v>
      </c>
      <c r="L153" s="178" t="s">
        <v>157</v>
      </c>
      <c r="M153" s="179">
        <v>1036</v>
      </c>
      <c r="N153" s="178" t="s">
        <v>155</v>
      </c>
      <c r="O153" s="183">
        <v>584790968</v>
      </c>
      <c r="P153" s="178">
        <v>110</v>
      </c>
      <c r="Q153" s="178"/>
    </row>
    <row r="154" spans="1:17" s="97" customFormat="1" ht="84" customHeight="1" x14ac:dyDescent="0.25">
      <c r="A154" s="41"/>
      <c r="B154" s="44" t="s">
        <v>16</v>
      </c>
      <c r="C154" s="99"/>
      <c r="D154" s="98"/>
      <c r="E154" s="143"/>
      <c r="F154" s="95"/>
      <c r="G154" s="95"/>
      <c r="H154" s="95"/>
      <c r="I154" s="96"/>
      <c r="J154" s="96"/>
      <c r="K154" s="150" t="s">
        <v>273</v>
      </c>
      <c r="L154" s="150"/>
      <c r="M154" s="150">
        <v>1036</v>
      </c>
      <c r="N154" s="100">
        <f ca="1">SUM(N154:N308)</f>
        <v>0</v>
      </c>
      <c r="O154" s="25">
        <f>SUM(O152:O153)</f>
        <v>584790968</v>
      </c>
      <c r="P154" s="25"/>
      <c r="Q154" s="230" t="s">
        <v>285</v>
      </c>
    </row>
    <row r="155" spans="1:17" s="27" customFormat="1" x14ac:dyDescent="0.25">
      <c r="E155" s="144"/>
    </row>
    <row r="156" spans="1:17" s="27" customFormat="1" x14ac:dyDescent="0.25">
      <c r="B156" s="358" t="s">
        <v>27</v>
      </c>
      <c r="C156" s="358" t="s">
        <v>26</v>
      </c>
      <c r="D156" s="356" t="s">
        <v>33</v>
      </c>
      <c r="E156" s="356"/>
    </row>
    <row r="157" spans="1:17" s="27" customFormat="1" x14ac:dyDescent="0.25">
      <c r="B157" s="359"/>
      <c r="C157" s="359"/>
      <c r="D157" s="212" t="s">
        <v>133</v>
      </c>
      <c r="E157" s="164" t="s">
        <v>23</v>
      </c>
    </row>
    <row r="158" spans="1:17" s="27" customFormat="1" ht="30.6" customHeight="1" x14ac:dyDescent="0.25">
      <c r="B158" s="52" t="s">
        <v>21</v>
      </c>
      <c r="C158" s="53" t="s">
        <v>275</v>
      </c>
      <c r="D158" s="51"/>
      <c r="E158" s="226" t="s">
        <v>134</v>
      </c>
      <c r="F158" s="28"/>
      <c r="G158" s="28"/>
      <c r="H158" s="28"/>
      <c r="I158" s="28"/>
      <c r="J158" s="28"/>
      <c r="K158" s="28"/>
      <c r="L158" s="28"/>
      <c r="M158" s="28"/>
    </row>
    <row r="159" spans="1:17" s="27" customFormat="1" ht="30" customHeight="1" x14ac:dyDescent="0.25">
      <c r="B159" s="52" t="s">
        <v>24</v>
      </c>
      <c r="C159" s="53" t="s">
        <v>286</v>
      </c>
      <c r="D159" s="51"/>
      <c r="E159" s="226" t="s">
        <v>134</v>
      </c>
    </row>
    <row r="160" spans="1:17" s="27" customFormat="1" ht="30" customHeight="1" x14ac:dyDescent="0.25">
      <c r="B160" s="227"/>
      <c r="C160" s="228"/>
      <c r="D160" s="36"/>
      <c r="E160" s="231"/>
    </row>
    <row r="161" spans="1:17" x14ac:dyDescent="0.25">
      <c r="B161" s="220" t="s">
        <v>29</v>
      </c>
      <c r="M161" s="55"/>
      <c r="N161" s="55"/>
    </row>
    <row r="162" spans="1:17" ht="15.75" thickBot="1" x14ac:dyDescent="0.3">
      <c r="B162" s="220" t="s">
        <v>287</v>
      </c>
      <c r="M162" s="55"/>
      <c r="N162" s="55"/>
    </row>
    <row r="163" spans="1:17" s="93" customFormat="1" ht="109.5" customHeight="1" x14ac:dyDescent="0.25">
      <c r="B163" s="101" t="s">
        <v>141</v>
      </c>
      <c r="C163" s="101" t="s">
        <v>142</v>
      </c>
      <c r="D163" s="101" t="s">
        <v>143</v>
      </c>
      <c r="E163" s="163" t="s">
        <v>42</v>
      </c>
      <c r="F163" s="101" t="s">
        <v>22</v>
      </c>
      <c r="G163" s="101" t="s">
        <v>103</v>
      </c>
      <c r="H163" s="101" t="s">
        <v>17</v>
      </c>
      <c r="I163" s="101" t="s">
        <v>10</v>
      </c>
      <c r="J163" s="101" t="s">
        <v>30</v>
      </c>
      <c r="K163" s="101" t="s">
        <v>57</v>
      </c>
      <c r="L163" s="101" t="s">
        <v>20</v>
      </c>
      <c r="M163" s="89" t="s">
        <v>25</v>
      </c>
      <c r="N163" s="101" t="s">
        <v>144</v>
      </c>
      <c r="O163" s="101" t="s">
        <v>35</v>
      </c>
      <c r="P163" s="102" t="s">
        <v>11</v>
      </c>
      <c r="Q163" s="102" t="s">
        <v>19</v>
      </c>
    </row>
    <row r="164" spans="1:17" s="177" customFormat="1" ht="52.5" customHeight="1" x14ac:dyDescent="0.25">
      <c r="B164" s="181" t="s">
        <v>288</v>
      </c>
      <c r="C164" s="181" t="s">
        <v>288</v>
      </c>
      <c r="D164" s="181" t="s">
        <v>278</v>
      </c>
      <c r="E164" s="179" t="s">
        <v>289</v>
      </c>
      <c r="F164" s="178" t="s">
        <v>133</v>
      </c>
      <c r="G164" s="178" t="s">
        <v>155</v>
      </c>
      <c r="H164" s="180">
        <v>41299</v>
      </c>
      <c r="I164" s="180">
        <v>41639</v>
      </c>
      <c r="J164" s="178" t="s">
        <v>134</v>
      </c>
      <c r="K164" s="178" t="s">
        <v>244</v>
      </c>
      <c r="L164" s="178" t="s">
        <v>157</v>
      </c>
      <c r="M164" s="179">
        <v>902</v>
      </c>
      <c r="N164" s="178" t="s">
        <v>155</v>
      </c>
      <c r="O164" s="183">
        <v>988844884</v>
      </c>
      <c r="P164" s="178">
        <v>114</v>
      </c>
      <c r="Q164" s="178"/>
    </row>
    <row r="165" spans="1:17" s="177" customFormat="1" ht="55.5" customHeight="1" x14ac:dyDescent="0.25">
      <c r="B165" s="181" t="s">
        <v>162</v>
      </c>
      <c r="C165" s="181" t="s">
        <v>162</v>
      </c>
      <c r="D165" s="181" t="s">
        <v>278</v>
      </c>
      <c r="E165" s="179" t="s">
        <v>290</v>
      </c>
      <c r="F165" s="178" t="s">
        <v>133</v>
      </c>
      <c r="G165" s="178" t="s">
        <v>155</v>
      </c>
      <c r="H165" s="180">
        <v>41516</v>
      </c>
      <c r="I165" s="180" t="s">
        <v>291</v>
      </c>
      <c r="J165" s="178" t="s">
        <v>134</v>
      </c>
      <c r="K165" s="178" t="s">
        <v>171</v>
      </c>
      <c r="L165" s="178" t="s">
        <v>292</v>
      </c>
      <c r="M165" s="179">
        <v>350</v>
      </c>
      <c r="N165" s="178" t="s">
        <v>155</v>
      </c>
      <c r="O165" s="183">
        <v>852828774</v>
      </c>
      <c r="P165" s="178">
        <v>115</v>
      </c>
      <c r="Q165" s="178"/>
    </row>
    <row r="166" spans="1:17" s="177" customFormat="1" ht="110.25" customHeight="1" x14ac:dyDescent="0.25">
      <c r="B166" s="181" t="s">
        <v>162</v>
      </c>
      <c r="C166" s="181" t="s">
        <v>162</v>
      </c>
      <c r="D166" s="181" t="s">
        <v>293</v>
      </c>
      <c r="E166" s="179" t="s">
        <v>294</v>
      </c>
      <c r="F166" s="178" t="s">
        <v>133</v>
      </c>
      <c r="G166" s="178" t="s">
        <v>155</v>
      </c>
      <c r="H166" s="180">
        <v>40676</v>
      </c>
      <c r="I166" s="180">
        <v>40882</v>
      </c>
      <c r="J166" s="178" t="s">
        <v>134</v>
      </c>
      <c r="K166" s="178" t="s">
        <v>157</v>
      </c>
      <c r="L166" s="178" t="s">
        <v>295</v>
      </c>
      <c r="M166" s="179">
        <v>1048</v>
      </c>
      <c r="N166" s="178" t="s">
        <v>155</v>
      </c>
      <c r="O166" s="183">
        <v>0</v>
      </c>
      <c r="P166" s="178">
        <v>116</v>
      </c>
      <c r="Q166" s="178" t="s">
        <v>296</v>
      </c>
    </row>
    <row r="167" spans="1:17" s="97" customFormat="1" ht="97.5" customHeight="1" x14ac:dyDescent="0.25">
      <c r="A167" s="41"/>
      <c r="B167" s="232" t="s">
        <v>16</v>
      </c>
      <c r="C167" s="99"/>
      <c r="D167" s="98"/>
      <c r="E167" s="143"/>
      <c r="F167" s="95"/>
      <c r="G167" s="95"/>
      <c r="H167" s="95"/>
      <c r="I167" s="96"/>
      <c r="J167" s="96"/>
      <c r="K167" s="150" t="s">
        <v>297</v>
      </c>
      <c r="L167" s="150"/>
      <c r="M167" s="150">
        <f>M164+M165</f>
        <v>1252</v>
      </c>
      <c r="N167" s="100">
        <f ca="1">SUM(N167:N303)</f>
        <v>0</v>
      </c>
      <c r="O167" s="25">
        <f>SUM(O164:O166)</f>
        <v>1841673658</v>
      </c>
      <c r="P167" s="25"/>
      <c r="Q167" s="139" t="s">
        <v>298</v>
      </c>
    </row>
    <row r="168" spans="1:17" s="27" customFormat="1" x14ac:dyDescent="0.25">
      <c r="E168" s="144"/>
    </row>
    <row r="169" spans="1:17" s="27" customFormat="1" x14ac:dyDescent="0.25">
      <c r="B169" s="358" t="s">
        <v>27</v>
      </c>
      <c r="C169" s="358" t="s">
        <v>26</v>
      </c>
      <c r="D169" s="356" t="s">
        <v>33</v>
      </c>
      <c r="E169" s="356"/>
    </row>
    <row r="170" spans="1:17" s="27" customFormat="1" x14ac:dyDescent="0.25">
      <c r="B170" s="359"/>
      <c r="C170" s="359"/>
      <c r="D170" s="212" t="s">
        <v>133</v>
      </c>
      <c r="E170" s="164" t="s">
        <v>23</v>
      </c>
    </row>
    <row r="171" spans="1:17" s="27" customFormat="1" ht="30.6" customHeight="1" x14ac:dyDescent="0.25">
      <c r="B171" s="52" t="s">
        <v>21</v>
      </c>
      <c r="C171" s="53" t="s">
        <v>299</v>
      </c>
      <c r="D171" s="51"/>
      <c r="E171" s="165" t="s">
        <v>134</v>
      </c>
      <c r="F171" s="28"/>
      <c r="G171" s="28"/>
      <c r="H171" s="28"/>
      <c r="I171" s="28"/>
      <c r="J171" s="28"/>
      <c r="K171" s="28"/>
      <c r="L171" s="28"/>
      <c r="M171" s="28"/>
    </row>
    <row r="172" spans="1:17" s="27" customFormat="1" ht="30" customHeight="1" x14ac:dyDescent="0.25">
      <c r="B172" s="52" t="s">
        <v>24</v>
      </c>
      <c r="C172" s="53">
        <f>+M167</f>
        <v>1252</v>
      </c>
      <c r="D172" s="51" t="s">
        <v>133</v>
      </c>
      <c r="E172" s="165"/>
    </row>
    <row r="173" spans="1:17" ht="28.15" customHeight="1" thickBot="1" x14ac:dyDescent="0.3"/>
    <row r="174" spans="1:17" ht="27" thickBot="1" x14ac:dyDescent="0.3">
      <c r="B174" s="353" t="s">
        <v>104</v>
      </c>
      <c r="C174" s="353"/>
      <c r="D174" s="353"/>
      <c r="E174" s="353"/>
      <c r="F174" s="353"/>
      <c r="G174" s="353"/>
      <c r="H174" s="353"/>
      <c r="I174" s="353"/>
      <c r="J174" s="353"/>
      <c r="K174" s="353"/>
      <c r="L174" s="353"/>
      <c r="M174" s="353"/>
      <c r="N174" s="353"/>
    </row>
    <row r="177" spans="2:17" ht="109.5" customHeight="1" x14ac:dyDescent="0.25">
      <c r="B177" s="103" t="s">
        <v>145</v>
      </c>
      <c r="C177" s="57" t="s">
        <v>2</v>
      </c>
      <c r="D177" s="57" t="s">
        <v>106</v>
      </c>
      <c r="E177" s="166" t="s">
        <v>105</v>
      </c>
      <c r="F177" s="57" t="s">
        <v>107</v>
      </c>
      <c r="G177" s="57" t="s">
        <v>108</v>
      </c>
      <c r="H177" s="57" t="s">
        <v>109</v>
      </c>
      <c r="I177" s="57" t="s">
        <v>110</v>
      </c>
      <c r="J177" s="57" t="s">
        <v>111</v>
      </c>
      <c r="K177" s="57" t="s">
        <v>112</v>
      </c>
      <c r="L177" s="57" t="s">
        <v>113</v>
      </c>
      <c r="M177" s="85" t="s">
        <v>114</v>
      </c>
      <c r="N177" s="85" t="s">
        <v>115</v>
      </c>
      <c r="O177" s="339" t="s">
        <v>3</v>
      </c>
      <c r="P177" s="341"/>
      <c r="Q177" s="57" t="s">
        <v>18</v>
      </c>
    </row>
    <row r="178" spans="2:17" ht="36.75" customHeight="1" x14ac:dyDescent="0.25">
      <c r="B178" s="233" t="s">
        <v>267</v>
      </c>
      <c r="C178" s="234"/>
      <c r="D178" s="234"/>
      <c r="E178" s="235"/>
      <c r="F178" s="234"/>
      <c r="G178" s="234"/>
      <c r="H178" s="234"/>
      <c r="I178" s="234"/>
      <c r="J178" s="234"/>
      <c r="K178" s="234"/>
      <c r="L178" s="234"/>
      <c r="M178" s="236"/>
      <c r="N178" s="236"/>
      <c r="O178" s="237"/>
      <c r="P178" s="238"/>
      <c r="Q178" s="234"/>
    </row>
    <row r="179" spans="2:17" ht="51.75" customHeight="1" x14ac:dyDescent="0.25">
      <c r="B179" s="3" t="s">
        <v>231</v>
      </c>
      <c r="C179" s="204" t="s">
        <v>232</v>
      </c>
      <c r="D179" s="4"/>
      <c r="E179" s="167"/>
      <c r="F179" s="4"/>
      <c r="G179" s="167"/>
      <c r="H179" s="4"/>
      <c r="I179" s="4"/>
      <c r="J179" s="4"/>
      <c r="K179" s="4"/>
      <c r="L179" s="4"/>
      <c r="M179" s="4"/>
      <c r="N179" s="4"/>
      <c r="O179" s="377" t="s">
        <v>239</v>
      </c>
      <c r="P179" s="378"/>
      <c r="Q179" s="205" t="s">
        <v>134</v>
      </c>
    </row>
    <row r="180" spans="2:17" ht="29.25" customHeight="1" x14ac:dyDescent="0.25">
      <c r="B180" s="3" t="s">
        <v>231</v>
      </c>
      <c r="C180" s="204" t="s">
        <v>232</v>
      </c>
      <c r="D180" s="146"/>
      <c r="E180" s="204"/>
      <c r="F180" s="4"/>
      <c r="G180" s="4"/>
      <c r="H180" s="4"/>
      <c r="I180" s="4"/>
      <c r="J180" s="4"/>
      <c r="K180" s="4"/>
      <c r="L180" s="4"/>
      <c r="M180" s="4"/>
      <c r="N180" s="4"/>
      <c r="O180" s="379"/>
      <c r="P180" s="380"/>
      <c r="Q180" s="205"/>
    </row>
    <row r="181" spans="2:17" ht="30.75" customHeight="1" x14ac:dyDescent="0.25">
      <c r="B181" s="3" t="s">
        <v>231</v>
      </c>
      <c r="C181" s="204" t="s">
        <v>232</v>
      </c>
      <c r="D181" s="146"/>
      <c r="E181" s="204"/>
      <c r="F181" s="4"/>
      <c r="G181" s="4"/>
      <c r="H181" s="4"/>
      <c r="I181" s="4"/>
      <c r="J181" s="4"/>
      <c r="K181" s="4"/>
      <c r="L181" s="4"/>
      <c r="M181" s="4"/>
      <c r="N181" s="4"/>
      <c r="O181" s="379"/>
      <c r="P181" s="380"/>
      <c r="Q181" s="205"/>
    </row>
    <row r="182" spans="2:17" ht="30.75" customHeight="1" x14ac:dyDescent="0.25">
      <c r="B182" s="3" t="s">
        <v>231</v>
      </c>
      <c r="C182" s="204" t="s">
        <v>232</v>
      </c>
      <c r="D182" s="146"/>
      <c r="E182" s="204"/>
      <c r="F182" s="4"/>
      <c r="G182" s="4"/>
      <c r="H182" s="4"/>
      <c r="I182" s="4"/>
      <c r="J182" s="4"/>
      <c r="K182" s="4"/>
      <c r="L182" s="4"/>
      <c r="M182" s="4"/>
      <c r="N182" s="4"/>
      <c r="O182" s="381"/>
      <c r="P182" s="382"/>
      <c r="Q182" s="205"/>
    </row>
    <row r="183" spans="2:17" x14ac:dyDescent="0.25">
      <c r="B183" s="242" t="s">
        <v>268</v>
      </c>
      <c r="C183" s="239"/>
      <c r="D183" s="240"/>
      <c r="E183" s="239"/>
      <c r="F183" s="239"/>
      <c r="G183" s="239"/>
      <c r="H183" s="239"/>
      <c r="I183" s="239"/>
      <c r="J183" s="239"/>
      <c r="K183" s="239"/>
      <c r="L183" s="239"/>
      <c r="M183" s="239"/>
      <c r="N183" s="239"/>
      <c r="O183" s="383"/>
      <c r="P183" s="384"/>
      <c r="Q183" s="241"/>
    </row>
    <row r="184" spans="2:17" ht="54.75" customHeight="1" x14ac:dyDescent="0.25">
      <c r="B184" s="3" t="s">
        <v>300</v>
      </c>
      <c r="C184" s="208" t="s">
        <v>301</v>
      </c>
      <c r="D184" s="4" t="s">
        <v>155</v>
      </c>
      <c r="E184" s="167">
        <v>100</v>
      </c>
      <c r="F184" s="4"/>
      <c r="G184" s="167"/>
      <c r="H184" s="4"/>
      <c r="I184" s="4"/>
      <c r="J184" s="4" t="s">
        <v>133</v>
      </c>
      <c r="K184" s="4" t="s">
        <v>133</v>
      </c>
      <c r="L184" s="4" t="s">
        <v>133</v>
      </c>
      <c r="M184" s="4" t="s">
        <v>133</v>
      </c>
      <c r="N184" s="4" t="s">
        <v>133</v>
      </c>
      <c r="O184" s="377" t="s">
        <v>302</v>
      </c>
      <c r="P184" s="378"/>
      <c r="Q184" s="213" t="s">
        <v>134</v>
      </c>
    </row>
    <row r="185" spans="2:17" ht="27" customHeight="1" x14ac:dyDescent="0.25">
      <c r="B185" s="3" t="s">
        <v>300</v>
      </c>
      <c r="C185" s="208" t="s">
        <v>303</v>
      </c>
      <c r="D185" s="146" t="s">
        <v>304</v>
      </c>
      <c r="E185" s="208">
        <v>108</v>
      </c>
      <c r="F185" s="4"/>
      <c r="G185" s="4"/>
      <c r="H185" s="4"/>
      <c r="I185" s="4"/>
      <c r="J185" s="4" t="s">
        <v>133</v>
      </c>
      <c r="K185" s="4" t="s">
        <v>133</v>
      </c>
      <c r="L185" s="4" t="s">
        <v>133</v>
      </c>
      <c r="M185" s="4" t="s">
        <v>133</v>
      </c>
      <c r="N185" s="4" t="s">
        <v>133</v>
      </c>
      <c r="O185" s="379"/>
      <c r="P185" s="380"/>
      <c r="Q185" s="213"/>
    </row>
    <row r="186" spans="2:17" ht="23.25" customHeight="1" x14ac:dyDescent="0.25">
      <c r="B186" s="3" t="s">
        <v>305</v>
      </c>
      <c r="C186" s="208" t="s">
        <v>303</v>
      </c>
      <c r="D186" s="146" t="s">
        <v>306</v>
      </c>
      <c r="E186" s="208">
        <v>140</v>
      </c>
      <c r="F186" s="4"/>
      <c r="G186" s="4"/>
      <c r="H186" s="4"/>
      <c r="I186" s="4"/>
      <c r="J186" s="4" t="s">
        <v>133</v>
      </c>
      <c r="K186" s="4" t="s">
        <v>133</v>
      </c>
      <c r="L186" s="4" t="s">
        <v>133</v>
      </c>
      <c r="M186" s="4" t="s">
        <v>133</v>
      </c>
      <c r="N186" s="4" t="s">
        <v>133</v>
      </c>
      <c r="O186" s="379"/>
      <c r="P186" s="380"/>
      <c r="Q186" s="213"/>
    </row>
    <row r="187" spans="2:17" ht="23.25" customHeight="1" x14ac:dyDescent="0.25">
      <c r="B187" s="3" t="s">
        <v>307</v>
      </c>
      <c r="C187" s="208" t="s">
        <v>303</v>
      </c>
      <c r="D187" s="146" t="s">
        <v>308</v>
      </c>
      <c r="E187" s="208">
        <v>100</v>
      </c>
      <c r="F187" s="4"/>
      <c r="G187" s="4"/>
      <c r="H187" s="4"/>
      <c r="I187" s="4"/>
      <c r="J187" s="4" t="s">
        <v>133</v>
      </c>
      <c r="K187" s="4" t="s">
        <v>133</v>
      </c>
      <c r="L187" s="4" t="s">
        <v>133</v>
      </c>
      <c r="M187" s="4" t="s">
        <v>133</v>
      </c>
      <c r="N187" s="4" t="s">
        <v>133</v>
      </c>
      <c r="O187" s="381"/>
      <c r="P187" s="382"/>
      <c r="Q187" s="213"/>
    </row>
    <row r="188" spans="2:17" x14ac:dyDescent="0.25">
      <c r="B188" s="243" t="s">
        <v>277</v>
      </c>
      <c r="C188" s="244"/>
      <c r="D188" s="245"/>
      <c r="E188" s="246"/>
      <c r="F188" s="247"/>
      <c r="G188" s="247"/>
      <c r="H188" s="247"/>
      <c r="I188" s="247"/>
      <c r="J188" s="247"/>
      <c r="K188" s="247"/>
      <c r="L188" s="247"/>
      <c r="M188" s="247"/>
      <c r="N188" s="247"/>
      <c r="O188" s="248"/>
      <c r="P188" s="249"/>
      <c r="Q188" s="250"/>
    </row>
    <row r="189" spans="2:17" ht="54.75" customHeight="1" x14ac:dyDescent="0.25">
      <c r="B189" s="3" t="s">
        <v>309</v>
      </c>
      <c r="C189" s="208"/>
      <c r="D189" s="4"/>
      <c r="E189" s="167"/>
      <c r="F189" s="4"/>
      <c r="G189" s="167"/>
      <c r="H189" s="4"/>
      <c r="I189" s="4" t="s">
        <v>133</v>
      </c>
      <c r="J189" s="4"/>
      <c r="K189" s="4"/>
      <c r="L189" s="4"/>
      <c r="M189" s="4"/>
      <c r="N189" s="4"/>
      <c r="O189" s="377" t="s">
        <v>310</v>
      </c>
      <c r="P189" s="378"/>
      <c r="Q189" s="213" t="s">
        <v>134</v>
      </c>
    </row>
    <row r="190" spans="2:17" ht="27" customHeight="1" x14ac:dyDescent="0.25">
      <c r="B190" s="3" t="s">
        <v>309</v>
      </c>
      <c r="C190" s="208"/>
      <c r="D190" s="146"/>
      <c r="E190" s="208"/>
      <c r="F190" s="4"/>
      <c r="G190" s="4"/>
      <c r="H190" s="4"/>
      <c r="I190" s="4"/>
      <c r="J190" s="4"/>
      <c r="K190" s="4"/>
      <c r="L190" s="4"/>
      <c r="M190" s="4"/>
      <c r="N190" s="4"/>
      <c r="O190" s="379"/>
      <c r="P190" s="380"/>
      <c r="Q190" s="213"/>
    </row>
    <row r="191" spans="2:17" ht="23.25" customHeight="1" x14ac:dyDescent="0.25">
      <c r="B191" s="3" t="s">
        <v>309</v>
      </c>
      <c r="C191" s="208"/>
      <c r="D191" s="146"/>
      <c r="E191" s="208"/>
      <c r="F191" s="4"/>
      <c r="G191" s="4"/>
      <c r="H191" s="4"/>
      <c r="I191" s="4"/>
      <c r="J191" s="4"/>
      <c r="K191" s="4"/>
      <c r="L191" s="4"/>
      <c r="M191" s="4"/>
      <c r="N191" s="4"/>
      <c r="O191" s="379"/>
      <c r="P191" s="380"/>
      <c r="Q191" s="213"/>
    </row>
    <row r="192" spans="2:17" ht="12" customHeight="1" x14ac:dyDescent="0.25">
      <c r="B192" s="3" t="s">
        <v>309</v>
      </c>
      <c r="C192" s="208"/>
      <c r="D192" s="146"/>
      <c r="E192" s="208"/>
      <c r="F192" s="4"/>
      <c r="G192" s="4"/>
      <c r="H192" s="4"/>
      <c r="I192" s="4"/>
      <c r="J192" s="4"/>
      <c r="K192" s="4"/>
      <c r="L192" s="4"/>
      <c r="M192" s="4"/>
      <c r="N192" s="4"/>
      <c r="O192" s="381"/>
      <c r="P192" s="382"/>
      <c r="Q192" s="213"/>
    </row>
    <row r="193" spans="2:17" x14ac:dyDescent="0.25">
      <c r="B193" s="3" t="s">
        <v>309</v>
      </c>
      <c r="C193" s="208"/>
      <c r="D193" s="146"/>
      <c r="E193" s="208"/>
      <c r="F193" s="4"/>
      <c r="G193" s="4"/>
      <c r="H193" s="4"/>
      <c r="I193" s="104"/>
      <c r="J193" s="4"/>
      <c r="K193" s="4"/>
      <c r="L193" s="4"/>
      <c r="M193" s="4"/>
      <c r="N193" s="4"/>
      <c r="O193" s="387"/>
      <c r="P193" s="388"/>
      <c r="Q193" s="213"/>
    </row>
    <row r="194" spans="2:17" s="27" customFormat="1" x14ac:dyDescent="0.25">
      <c r="B194" s="252" t="s">
        <v>287</v>
      </c>
      <c r="C194" s="253"/>
      <c r="D194" s="254"/>
      <c r="E194" s="255"/>
      <c r="F194" s="256"/>
      <c r="G194" s="257"/>
      <c r="H194" s="256"/>
      <c r="I194" s="256"/>
      <c r="J194" s="256"/>
      <c r="K194" s="256"/>
      <c r="L194" s="256"/>
      <c r="M194" s="256"/>
      <c r="N194" s="256"/>
      <c r="O194" s="258"/>
      <c r="P194" s="258"/>
      <c r="Q194" s="258"/>
    </row>
    <row r="195" spans="2:17" ht="54.75" customHeight="1" x14ac:dyDescent="0.25">
      <c r="B195" s="3" t="s">
        <v>300</v>
      </c>
      <c r="C195" s="208" t="s">
        <v>301</v>
      </c>
      <c r="D195" s="4" t="s">
        <v>155</v>
      </c>
      <c r="E195" s="167">
        <v>100</v>
      </c>
      <c r="F195" s="4" t="s">
        <v>155</v>
      </c>
      <c r="G195" s="167"/>
      <c r="H195" s="4" t="s">
        <v>134</v>
      </c>
      <c r="I195" s="4"/>
      <c r="J195" s="4" t="s">
        <v>133</v>
      </c>
      <c r="K195" s="4" t="s">
        <v>133</v>
      </c>
      <c r="L195" s="4" t="s">
        <v>133</v>
      </c>
      <c r="M195" s="4" t="s">
        <v>133</v>
      </c>
      <c r="N195" s="4" t="s">
        <v>133</v>
      </c>
      <c r="O195" s="377" t="s">
        <v>311</v>
      </c>
      <c r="P195" s="378"/>
      <c r="Q195" s="213" t="s">
        <v>134</v>
      </c>
    </row>
    <row r="196" spans="2:17" ht="27" customHeight="1" x14ac:dyDescent="0.25">
      <c r="B196" s="3" t="s">
        <v>300</v>
      </c>
      <c r="C196" s="208" t="s">
        <v>303</v>
      </c>
      <c r="D196" s="146" t="s">
        <v>304</v>
      </c>
      <c r="E196" s="208">
        <v>108</v>
      </c>
      <c r="F196" s="4" t="s">
        <v>155</v>
      </c>
      <c r="G196" s="4"/>
      <c r="H196" s="4" t="s">
        <v>134</v>
      </c>
      <c r="I196" s="4"/>
      <c r="J196" s="4" t="s">
        <v>133</v>
      </c>
      <c r="K196" s="4" t="s">
        <v>133</v>
      </c>
      <c r="L196" s="4" t="s">
        <v>133</v>
      </c>
      <c r="M196" s="4" t="s">
        <v>133</v>
      </c>
      <c r="N196" s="4" t="s">
        <v>133</v>
      </c>
      <c r="O196" s="379"/>
      <c r="P196" s="380"/>
      <c r="Q196" s="213"/>
    </row>
    <row r="197" spans="2:17" ht="23.25" customHeight="1" x14ac:dyDescent="0.25">
      <c r="B197" s="3" t="s">
        <v>305</v>
      </c>
      <c r="C197" s="208" t="s">
        <v>303</v>
      </c>
      <c r="D197" s="146" t="s">
        <v>306</v>
      </c>
      <c r="E197" s="208">
        <v>140</v>
      </c>
      <c r="F197" s="4" t="s">
        <v>155</v>
      </c>
      <c r="G197" s="4"/>
      <c r="H197" s="4" t="s">
        <v>134</v>
      </c>
      <c r="I197" s="4"/>
      <c r="J197" s="4" t="s">
        <v>133</v>
      </c>
      <c r="K197" s="4" t="s">
        <v>133</v>
      </c>
      <c r="L197" s="4" t="s">
        <v>133</v>
      </c>
      <c r="M197" s="4" t="s">
        <v>133</v>
      </c>
      <c r="N197" s="4" t="s">
        <v>133</v>
      </c>
      <c r="O197" s="379"/>
      <c r="P197" s="380"/>
      <c r="Q197" s="213"/>
    </row>
    <row r="198" spans="2:17" ht="23.25" customHeight="1" x14ac:dyDescent="0.25">
      <c r="B198" s="3" t="s">
        <v>307</v>
      </c>
      <c r="C198" s="208" t="s">
        <v>303</v>
      </c>
      <c r="D198" s="146" t="s">
        <v>308</v>
      </c>
      <c r="E198" s="208">
        <v>100</v>
      </c>
      <c r="F198" s="4" t="s">
        <v>155</v>
      </c>
      <c r="G198" s="4"/>
      <c r="H198" s="4" t="s">
        <v>134</v>
      </c>
      <c r="I198" s="4"/>
      <c r="J198" s="4" t="s">
        <v>133</v>
      </c>
      <c r="K198" s="4" t="s">
        <v>133</v>
      </c>
      <c r="L198" s="4" t="s">
        <v>133</v>
      </c>
      <c r="M198" s="4" t="s">
        <v>133</v>
      </c>
      <c r="N198" s="4" t="s">
        <v>133</v>
      </c>
      <c r="O198" s="381"/>
      <c r="P198" s="382"/>
      <c r="Q198" s="213"/>
    </row>
    <row r="199" spans="2:17" x14ac:dyDescent="0.25">
      <c r="B199" s="3" t="s">
        <v>312</v>
      </c>
      <c r="C199" s="208"/>
      <c r="D199" s="146"/>
      <c r="E199" s="208"/>
      <c r="F199" s="4"/>
      <c r="G199" s="4"/>
      <c r="H199" s="4"/>
      <c r="I199" s="4" t="s">
        <v>133</v>
      </c>
      <c r="J199" s="4"/>
      <c r="K199" s="4"/>
      <c r="L199" s="4"/>
      <c r="M199" s="4"/>
      <c r="N199" s="4"/>
      <c r="O199" s="387"/>
      <c r="P199" s="388"/>
      <c r="Q199" s="213"/>
    </row>
    <row r="200" spans="2:17" x14ac:dyDescent="0.25">
      <c r="B200" s="8" t="s">
        <v>1</v>
      </c>
    </row>
    <row r="201" spans="2:17" x14ac:dyDescent="0.25">
      <c r="B201" s="8" t="s">
        <v>36</v>
      </c>
    </row>
    <row r="202" spans="2:17" x14ac:dyDescent="0.25">
      <c r="B202" s="8" t="s">
        <v>58</v>
      </c>
    </row>
    <row r="204" spans="2:17" ht="15.75" thickBot="1" x14ac:dyDescent="0.3"/>
    <row r="205" spans="2:17" ht="27" thickBot="1" x14ac:dyDescent="0.3">
      <c r="B205" s="348" t="s">
        <v>37</v>
      </c>
      <c r="C205" s="349"/>
      <c r="D205" s="349"/>
      <c r="E205" s="349"/>
      <c r="F205" s="349"/>
      <c r="G205" s="349"/>
      <c r="H205" s="349"/>
      <c r="I205" s="349"/>
      <c r="J205" s="349"/>
      <c r="K205" s="349"/>
      <c r="L205" s="349"/>
      <c r="M205" s="349"/>
      <c r="N205" s="350"/>
    </row>
    <row r="206" spans="2:17" ht="36.75" customHeight="1" x14ac:dyDescent="0.25">
      <c r="B206" s="216" t="s">
        <v>267</v>
      </c>
    </row>
    <row r="207" spans="2:17" ht="76.5" customHeight="1" x14ac:dyDescent="0.25">
      <c r="B207" s="50" t="s">
        <v>0</v>
      </c>
      <c r="C207" s="50"/>
      <c r="D207" s="50" t="s">
        <v>39</v>
      </c>
      <c r="E207" s="168" t="s">
        <v>116</v>
      </c>
      <c r="F207" s="50" t="s">
        <v>118</v>
      </c>
      <c r="G207" s="50" t="s">
        <v>119</v>
      </c>
      <c r="H207" s="50" t="s">
        <v>120</v>
      </c>
      <c r="I207" s="50" t="s">
        <v>117</v>
      </c>
      <c r="J207" s="339" t="s">
        <v>121</v>
      </c>
      <c r="K207" s="340"/>
      <c r="L207" s="341"/>
      <c r="M207" s="50" t="s">
        <v>122</v>
      </c>
      <c r="N207" s="50" t="s">
        <v>40</v>
      </c>
      <c r="O207" s="50" t="s">
        <v>41</v>
      </c>
      <c r="P207" s="339" t="s">
        <v>3</v>
      </c>
      <c r="Q207" s="341"/>
    </row>
    <row r="208" spans="2:17" ht="83.25" customHeight="1" x14ac:dyDescent="0.25">
      <c r="B208" s="185" t="s">
        <v>233</v>
      </c>
      <c r="C208" s="186" t="s">
        <v>238</v>
      </c>
      <c r="D208" s="186" t="s">
        <v>172</v>
      </c>
      <c r="E208" s="186">
        <v>1083458529</v>
      </c>
      <c r="F208" s="186" t="s">
        <v>173</v>
      </c>
      <c r="G208" s="187" t="s">
        <v>174</v>
      </c>
      <c r="H208" s="188">
        <v>40313</v>
      </c>
      <c r="I208" s="186">
        <v>118059</v>
      </c>
      <c r="J208" s="189" t="s">
        <v>175</v>
      </c>
      <c r="K208" s="189" t="s">
        <v>176</v>
      </c>
      <c r="L208" s="190" t="s">
        <v>66</v>
      </c>
      <c r="M208" s="186" t="s">
        <v>134</v>
      </c>
      <c r="N208" s="186" t="s">
        <v>133</v>
      </c>
      <c r="O208" s="186" t="s">
        <v>133</v>
      </c>
      <c r="P208" s="385" t="s">
        <v>247</v>
      </c>
      <c r="Q208" s="386"/>
    </row>
    <row r="209" spans="2:17" ht="78.75" customHeight="1" x14ac:dyDescent="0.25">
      <c r="B209" s="185" t="s">
        <v>234</v>
      </c>
      <c r="C209" s="186" t="s">
        <v>238</v>
      </c>
      <c r="D209" s="186" t="s">
        <v>177</v>
      </c>
      <c r="E209" s="186">
        <v>39059689</v>
      </c>
      <c r="F209" s="186" t="s">
        <v>178</v>
      </c>
      <c r="G209" s="186" t="s">
        <v>179</v>
      </c>
      <c r="H209" s="188">
        <v>39080</v>
      </c>
      <c r="I209" s="186"/>
      <c r="J209" s="189" t="s">
        <v>180</v>
      </c>
      <c r="K209" s="189" t="s">
        <v>181</v>
      </c>
      <c r="L209" s="190" t="s">
        <v>66</v>
      </c>
      <c r="M209" s="186" t="s">
        <v>133</v>
      </c>
      <c r="N209" s="186" t="s">
        <v>133</v>
      </c>
      <c r="O209" s="186" t="s">
        <v>133</v>
      </c>
      <c r="P209" s="191"/>
      <c r="Q209" s="192"/>
    </row>
    <row r="210" spans="2:17" ht="35.25" customHeight="1" x14ac:dyDescent="0.25">
      <c r="B210" s="185" t="s">
        <v>234</v>
      </c>
      <c r="C210" s="186" t="s">
        <v>238</v>
      </c>
      <c r="D210" s="193" t="s">
        <v>182</v>
      </c>
      <c r="E210" s="193">
        <v>39056213</v>
      </c>
      <c r="F210" s="186" t="s">
        <v>173</v>
      </c>
      <c r="G210" s="63" t="s">
        <v>183</v>
      </c>
      <c r="H210" s="188">
        <v>39053</v>
      </c>
      <c r="I210" s="186">
        <v>116274</v>
      </c>
      <c r="J210" s="190"/>
      <c r="K210" s="189"/>
      <c r="L210" s="190" t="s">
        <v>159</v>
      </c>
      <c r="M210" s="186" t="s">
        <v>133</v>
      </c>
      <c r="N210" s="186" t="s">
        <v>134</v>
      </c>
      <c r="O210" s="186"/>
      <c r="P210" s="385" t="s">
        <v>248</v>
      </c>
      <c r="Q210" s="386"/>
    </row>
    <row r="211" spans="2:17" ht="30" x14ac:dyDescent="0.25">
      <c r="B211" s="185" t="s">
        <v>234</v>
      </c>
      <c r="C211" s="186" t="s">
        <v>238</v>
      </c>
      <c r="D211" s="186" t="s">
        <v>184</v>
      </c>
      <c r="E211" s="193">
        <v>85370672</v>
      </c>
      <c r="F211" s="186" t="s">
        <v>185</v>
      </c>
      <c r="G211" s="186" t="s">
        <v>186</v>
      </c>
      <c r="H211" s="188">
        <v>40879</v>
      </c>
      <c r="I211" s="186"/>
      <c r="J211" s="189" t="s">
        <v>175</v>
      </c>
      <c r="K211" s="186" t="s">
        <v>187</v>
      </c>
      <c r="L211" s="190" t="s">
        <v>66</v>
      </c>
      <c r="M211" s="186" t="s">
        <v>133</v>
      </c>
      <c r="N211" s="186" t="s">
        <v>133</v>
      </c>
      <c r="O211" s="186" t="s">
        <v>133</v>
      </c>
      <c r="P211" s="191"/>
      <c r="Q211" s="192"/>
    </row>
    <row r="212" spans="2:17" ht="31.5" customHeight="1" x14ac:dyDescent="0.25">
      <c r="B212" s="198" t="s">
        <v>235</v>
      </c>
      <c r="C212" s="197" t="s">
        <v>237</v>
      </c>
      <c r="D212" s="186" t="s">
        <v>188</v>
      </c>
      <c r="E212" s="186">
        <v>26988179</v>
      </c>
      <c r="F212" s="186" t="s">
        <v>189</v>
      </c>
      <c r="G212" s="186" t="s">
        <v>190</v>
      </c>
      <c r="H212" s="188">
        <v>39204</v>
      </c>
      <c r="I212" s="186" t="s">
        <v>191</v>
      </c>
      <c r="J212" s="189" t="s">
        <v>192</v>
      </c>
      <c r="K212" s="189" t="s">
        <v>193</v>
      </c>
      <c r="L212" s="190" t="s">
        <v>66</v>
      </c>
      <c r="M212" s="186" t="s">
        <v>133</v>
      </c>
      <c r="N212" s="186" t="s">
        <v>133</v>
      </c>
      <c r="O212" s="186" t="s">
        <v>134</v>
      </c>
      <c r="P212" s="191"/>
      <c r="Q212" s="192"/>
    </row>
    <row r="213" spans="2:17" ht="40.5" customHeight="1" x14ac:dyDescent="0.25">
      <c r="B213" s="198" t="s">
        <v>236</v>
      </c>
      <c r="C213" s="197" t="s">
        <v>237</v>
      </c>
      <c r="D213" s="186" t="s">
        <v>194</v>
      </c>
      <c r="E213" s="186">
        <v>26996520</v>
      </c>
      <c r="F213" s="186" t="s">
        <v>189</v>
      </c>
      <c r="G213" s="186" t="s">
        <v>195</v>
      </c>
      <c r="H213" s="188">
        <v>41485</v>
      </c>
      <c r="I213" s="186" t="s">
        <v>196</v>
      </c>
      <c r="J213" s="189" t="s">
        <v>197</v>
      </c>
      <c r="K213" s="189" t="s">
        <v>198</v>
      </c>
      <c r="L213" s="190" t="s">
        <v>159</v>
      </c>
      <c r="M213" s="186" t="s">
        <v>133</v>
      </c>
      <c r="N213" s="186"/>
      <c r="O213" s="186" t="s">
        <v>134</v>
      </c>
      <c r="P213" s="385" t="s">
        <v>249</v>
      </c>
      <c r="Q213" s="386"/>
    </row>
    <row r="214" spans="2:17" ht="30" x14ac:dyDescent="0.25">
      <c r="B214" s="184" t="s">
        <v>236</v>
      </c>
      <c r="C214" s="197" t="s">
        <v>237</v>
      </c>
      <c r="D214" s="146" t="s">
        <v>199</v>
      </c>
      <c r="E214" s="51">
        <v>39140645</v>
      </c>
      <c r="F214" s="51" t="s">
        <v>173</v>
      </c>
      <c r="G214" s="146" t="s">
        <v>183</v>
      </c>
      <c r="H214" s="263">
        <v>36127</v>
      </c>
      <c r="I214" s="264">
        <v>9937</v>
      </c>
      <c r="J214" s="265" t="s">
        <v>200</v>
      </c>
      <c r="K214" s="266" t="s">
        <v>201</v>
      </c>
      <c r="L214" s="267" t="s">
        <v>159</v>
      </c>
      <c r="M214" s="268" t="s">
        <v>133</v>
      </c>
      <c r="N214" s="268"/>
      <c r="O214" s="186" t="s">
        <v>134</v>
      </c>
      <c r="P214" s="342" t="s">
        <v>250</v>
      </c>
      <c r="Q214" s="342"/>
    </row>
    <row r="215" spans="2:17" ht="30" x14ac:dyDescent="0.25">
      <c r="B215" s="184" t="s">
        <v>236</v>
      </c>
      <c r="C215" s="197" t="s">
        <v>237</v>
      </c>
      <c r="D215" s="63" t="s">
        <v>202</v>
      </c>
      <c r="E215" s="63">
        <v>1083455699</v>
      </c>
      <c r="F215" s="174" t="s">
        <v>173</v>
      </c>
      <c r="G215" s="63" t="s">
        <v>174</v>
      </c>
      <c r="H215" s="269">
        <v>41173</v>
      </c>
      <c r="I215" s="264">
        <v>135709</v>
      </c>
      <c r="J215" s="187" t="s">
        <v>203</v>
      </c>
      <c r="K215" s="265" t="s">
        <v>204</v>
      </c>
      <c r="L215" s="267" t="s">
        <v>205</v>
      </c>
      <c r="M215" s="270" t="s">
        <v>133</v>
      </c>
      <c r="N215" s="271" t="s">
        <v>133</v>
      </c>
      <c r="O215" s="186" t="s">
        <v>134</v>
      </c>
      <c r="P215" s="343"/>
      <c r="Q215" s="344"/>
    </row>
    <row r="216" spans="2:17" ht="45" x14ac:dyDescent="0.25">
      <c r="B216" s="184" t="s">
        <v>236</v>
      </c>
      <c r="C216" s="197" t="s">
        <v>237</v>
      </c>
      <c r="D216" s="63" t="s">
        <v>206</v>
      </c>
      <c r="E216" s="63">
        <v>39143834</v>
      </c>
      <c r="F216" s="174" t="s">
        <v>173</v>
      </c>
      <c r="G216" s="63" t="s">
        <v>183</v>
      </c>
      <c r="H216" s="272" t="s">
        <v>207</v>
      </c>
      <c r="I216" s="264"/>
      <c r="J216" s="187" t="s">
        <v>208</v>
      </c>
      <c r="K216" s="265"/>
      <c r="L216" s="267" t="s">
        <v>66</v>
      </c>
      <c r="M216" s="270" t="s">
        <v>133</v>
      </c>
      <c r="N216" s="271"/>
      <c r="O216" s="186" t="s">
        <v>134</v>
      </c>
      <c r="P216" s="345" t="s">
        <v>251</v>
      </c>
      <c r="Q216" s="346"/>
    </row>
    <row r="217" spans="2:17" ht="26.25" customHeight="1" x14ac:dyDescent="0.25">
      <c r="B217" s="184" t="s">
        <v>236</v>
      </c>
      <c r="C217" s="197" t="s">
        <v>237</v>
      </c>
      <c r="D217" s="63" t="s">
        <v>209</v>
      </c>
      <c r="E217" s="63">
        <v>84008061</v>
      </c>
      <c r="F217" s="174" t="s">
        <v>173</v>
      </c>
      <c r="G217" s="63" t="s">
        <v>210</v>
      </c>
      <c r="H217" s="269">
        <v>38492</v>
      </c>
      <c r="I217" s="264">
        <v>116008</v>
      </c>
      <c r="J217" s="187" t="s">
        <v>211</v>
      </c>
      <c r="K217" s="265" t="s">
        <v>212</v>
      </c>
      <c r="L217" s="267" t="s">
        <v>66</v>
      </c>
      <c r="M217" s="270" t="s">
        <v>133</v>
      </c>
      <c r="N217" s="271" t="s">
        <v>133</v>
      </c>
      <c r="O217" s="186" t="s">
        <v>134</v>
      </c>
      <c r="P217" s="273"/>
      <c r="Q217" s="274"/>
    </row>
    <row r="218" spans="2:17" ht="26.25" customHeight="1" x14ac:dyDescent="0.25">
      <c r="B218" s="184" t="s">
        <v>236</v>
      </c>
      <c r="C218" s="197" t="s">
        <v>237</v>
      </c>
      <c r="D218" s="63" t="s">
        <v>213</v>
      </c>
      <c r="E218" s="63">
        <v>1004380132</v>
      </c>
      <c r="F218" s="174" t="s">
        <v>158</v>
      </c>
      <c r="G218" s="63" t="s">
        <v>174</v>
      </c>
      <c r="H218" s="272" t="s">
        <v>214</v>
      </c>
      <c r="I218" s="264">
        <v>146616</v>
      </c>
      <c r="J218" s="187" t="s">
        <v>215</v>
      </c>
      <c r="K218" s="265" t="s">
        <v>216</v>
      </c>
      <c r="L218" s="267" t="s">
        <v>66</v>
      </c>
      <c r="M218" s="270" t="s">
        <v>133</v>
      </c>
      <c r="N218" s="271" t="s">
        <v>133</v>
      </c>
      <c r="O218" s="186" t="s">
        <v>134</v>
      </c>
      <c r="P218" s="347"/>
      <c r="Q218" s="347"/>
    </row>
    <row r="219" spans="2:17" ht="26.25" customHeight="1" thickBot="1" x14ac:dyDescent="0.3">
      <c r="B219" s="275"/>
      <c r="C219" s="259"/>
      <c r="D219" s="87"/>
      <c r="E219" s="87"/>
      <c r="F219" s="145"/>
      <c r="G219" s="87"/>
      <c r="H219" s="276"/>
      <c r="I219" s="277"/>
      <c r="J219" s="278"/>
      <c r="K219" s="279"/>
      <c r="L219" s="280"/>
      <c r="M219" s="281"/>
      <c r="N219" s="282"/>
      <c r="O219" s="283"/>
      <c r="P219" s="281"/>
      <c r="Q219" s="281"/>
    </row>
    <row r="220" spans="2:17" ht="27" thickBot="1" x14ac:dyDescent="0.3">
      <c r="B220" s="348" t="s">
        <v>37</v>
      </c>
      <c r="C220" s="349"/>
      <c r="D220" s="349"/>
      <c r="E220" s="349"/>
      <c r="F220" s="349"/>
      <c r="G220" s="349"/>
      <c r="H220" s="349"/>
      <c r="I220" s="349"/>
      <c r="J220" s="349"/>
      <c r="K220" s="349"/>
      <c r="L220" s="349"/>
      <c r="M220" s="349"/>
      <c r="N220" s="350"/>
    </row>
    <row r="221" spans="2:17" ht="55.5" customHeight="1" x14ac:dyDescent="0.25">
      <c r="B221" s="214" t="s">
        <v>268</v>
      </c>
    </row>
    <row r="222" spans="2:17" ht="76.5" customHeight="1" x14ac:dyDescent="0.25">
      <c r="B222" s="103" t="s">
        <v>0</v>
      </c>
      <c r="C222" s="103"/>
      <c r="D222" s="103" t="s">
        <v>39</v>
      </c>
      <c r="E222" s="168" t="s">
        <v>116</v>
      </c>
      <c r="F222" s="103" t="s">
        <v>118</v>
      </c>
      <c r="G222" s="103" t="s">
        <v>119</v>
      </c>
      <c r="H222" s="103" t="s">
        <v>120</v>
      </c>
      <c r="I222" s="103" t="s">
        <v>117</v>
      </c>
      <c r="J222" s="339" t="s">
        <v>121</v>
      </c>
      <c r="K222" s="340"/>
      <c r="L222" s="341"/>
      <c r="M222" s="103" t="s">
        <v>122</v>
      </c>
      <c r="N222" s="103" t="s">
        <v>40</v>
      </c>
      <c r="O222" s="103" t="s">
        <v>41</v>
      </c>
      <c r="P222" s="339" t="s">
        <v>3</v>
      </c>
      <c r="Q222" s="341"/>
    </row>
    <row r="223" spans="2:17" ht="33.75" customHeight="1" x14ac:dyDescent="0.25">
      <c r="B223" s="185" t="s">
        <v>313</v>
      </c>
      <c r="C223" s="186" t="s">
        <v>314</v>
      </c>
      <c r="D223" s="186" t="s">
        <v>315</v>
      </c>
      <c r="E223" s="186">
        <v>57419323</v>
      </c>
      <c r="F223" s="186" t="s">
        <v>316</v>
      </c>
      <c r="G223" s="187" t="s">
        <v>186</v>
      </c>
      <c r="H223" s="260">
        <v>38890</v>
      </c>
      <c r="I223" s="186" t="s">
        <v>317</v>
      </c>
      <c r="J223" s="189"/>
      <c r="K223" s="189"/>
      <c r="L223" s="190" t="s">
        <v>159</v>
      </c>
      <c r="M223" s="186" t="s">
        <v>133</v>
      </c>
      <c r="N223" s="186" t="s">
        <v>256</v>
      </c>
      <c r="O223" s="186" t="s">
        <v>133</v>
      </c>
      <c r="P223" s="385" t="s">
        <v>318</v>
      </c>
      <c r="Q223" s="386"/>
    </row>
    <row r="224" spans="2:17" ht="84" customHeight="1" x14ac:dyDescent="0.25">
      <c r="B224" s="185" t="s">
        <v>313</v>
      </c>
      <c r="C224" s="186" t="s">
        <v>314</v>
      </c>
      <c r="D224" s="186" t="s">
        <v>319</v>
      </c>
      <c r="E224" s="186">
        <v>57418472</v>
      </c>
      <c r="F224" s="186" t="s">
        <v>320</v>
      </c>
      <c r="G224" s="187" t="s">
        <v>186</v>
      </c>
      <c r="H224" s="260">
        <v>41208</v>
      </c>
      <c r="I224" s="186" t="s">
        <v>317</v>
      </c>
      <c r="J224" s="189" t="s">
        <v>321</v>
      </c>
      <c r="K224" s="284" t="s">
        <v>322</v>
      </c>
      <c r="L224" s="190" t="s">
        <v>66</v>
      </c>
      <c r="M224" s="186" t="s">
        <v>133</v>
      </c>
      <c r="N224" s="186" t="s">
        <v>133</v>
      </c>
      <c r="O224" s="186" t="s">
        <v>133</v>
      </c>
      <c r="P224" s="191"/>
      <c r="Q224" s="192"/>
    </row>
    <row r="225" spans="2:17" ht="45.75" customHeight="1" x14ac:dyDescent="0.25">
      <c r="B225" s="185" t="s">
        <v>313</v>
      </c>
      <c r="C225" s="193" t="s">
        <v>314</v>
      </c>
      <c r="D225" s="193" t="s">
        <v>323</v>
      </c>
      <c r="E225" s="193">
        <v>39032994</v>
      </c>
      <c r="F225" s="186" t="s">
        <v>324</v>
      </c>
      <c r="G225" s="186" t="s">
        <v>174</v>
      </c>
      <c r="H225" s="261">
        <v>37975</v>
      </c>
      <c r="I225" s="186" t="s">
        <v>317</v>
      </c>
      <c r="J225" s="189" t="s">
        <v>325</v>
      </c>
      <c r="K225" s="285" t="s">
        <v>326</v>
      </c>
      <c r="L225" s="194" t="s">
        <v>66</v>
      </c>
      <c r="M225" s="193" t="s">
        <v>133</v>
      </c>
      <c r="N225" s="193" t="s">
        <v>133</v>
      </c>
      <c r="O225" s="193" t="s">
        <v>133</v>
      </c>
      <c r="P225" s="195"/>
      <c r="Q225" s="196"/>
    </row>
    <row r="226" spans="2:17" ht="84.75" customHeight="1" x14ac:dyDescent="0.25">
      <c r="B226" s="185" t="s">
        <v>313</v>
      </c>
      <c r="C226" s="197" t="s">
        <v>314</v>
      </c>
      <c r="D226" s="186" t="s">
        <v>327</v>
      </c>
      <c r="E226" s="193">
        <v>57415877</v>
      </c>
      <c r="F226" s="186" t="s">
        <v>328</v>
      </c>
      <c r="G226" s="186" t="s">
        <v>179</v>
      </c>
      <c r="H226" s="260">
        <v>36785</v>
      </c>
      <c r="I226" s="186" t="s">
        <v>317</v>
      </c>
      <c r="J226" s="286" t="s">
        <v>329</v>
      </c>
      <c r="K226" s="287" t="s">
        <v>330</v>
      </c>
      <c r="L226" s="194" t="s">
        <v>66</v>
      </c>
      <c r="M226" s="193" t="s">
        <v>133</v>
      </c>
      <c r="N226" s="193" t="s">
        <v>133</v>
      </c>
      <c r="O226" s="193" t="s">
        <v>133</v>
      </c>
      <c r="P226" s="195"/>
      <c r="Q226" s="196"/>
    </row>
    <row r="227" spans="2:17" ht="50.25" customHeight="1" x14ac:dyDescent="0.25">
      <c r="B227" s="198" t="s">
        <v>331</v>
      </c>
      <c r="C227" s="197" t="s">
        <v>332</v>
      </c>
      <c r="D227" s="186" t="s">
        <v>333</v>
      </c>
      <c r="E227" s="186">
        <v>39002342</v>
      </c>
      <c r="F227" s="186" t="s">
        <v>334</v>
      </c>
      <c r="G227" s="186" t="s">
        <v>174</v>
      </c>
      <c r="H227" s="260">
        <v>35235</v>
      </c>
      <c r="I227" s="186" t="s">
        <v>317</v>
      </c>
      <c r="J227" s="189"/>
      <c r="K227" s="284"/>
      <c r="L227" s="194" t="s">
        <v>159</v>
      </c>
      <c r="M227" s="193" t="s">
        <v>133</v>
      </c>
      <c r="N227" s="193" t="s">
        <v>256</v>
      </c>
      <c r="O227" s="193" t="s">
        <v>133</v>
      </c>
      <c r="P227" s="389" t="s">
        <v>335</v>
      </c>
      <c r="Q227" s="390"/>
    </row>
    <row r="228" spans="2:17" ht="54.75" customHeight="1" x14ac:dyDescent="0.25">
      <c r="B228" s="198" t="s">
        <v>331</v>
      </c>
      <c r="C228" s="197" t="s">
        <v>332</v>
      </c>
      <c r="D228" s="186" t="s">
        <v>336</v>
      </c>
      <c r="E228" s="186">
        <v>39059165</v>
      </c>
      <c r="F228" s="186" t="s">
        <v>173</v>
      </c>
      <c r="G228" s="186" t="s">
        <v>337</v>
      </c>
      <c r="H228" s="260">
        <v>38646</v>
      </c>
      <c r="I228" s="186">
        <v>109905</v>
      </c>
      <c r="J228" s="189" t="s">
        <v>325</v>
      </c>
      <c r="K228" s="284" t="s">
        <v>338</v>
      </c>
      <c r="L228" s="194" t="s">
        <v>66</v>
      </c>
      <c r="M228" s="193" t="s">
        <v>133</v>
      </c>
      <c r="N228" s="193" t="s">
        <v>133</v>
      </c>
      <c r="O228" s="193" t="s">
        <v>133</v>
      </c>
      <c r="P228" s="195"/>
      <c r="Q228" s="196"/>
    </row>
    <row r="229" spans="2:17" ht="42.75" customHeight="1" x14ac:dyDescent="0.25">
      <c r="B229" s="207" t="s">
        <v>331</v>
      </c>
      <c r="C229" s="197" t="s">
        <v>332</v>
      </c>
      <c r="D229" s="146" t="s">
        <v>339</v>
      </c>
      <c r="E229" s="51">
        <v>57291715</v>
      </c>
      <c r="F229" s="51" t="s">
        <v>173</v>
      </c>
      <c r="G229" s="146" t="s">
        <v>174</v>
      </c>
      <c r="H229" s="199">
        <v>41915</v>
      </c>
      <c r="I229" s="4" t="s">
        <v>317</v>
      </c>
      <c r="J229" s="288" t="s">
        <v>340</v>
      </c>
      <c r="K229" s="200" t="s">
        <v>341</v>
      </c>
      <c r="L229" s="201" t="s">
        <v>66</v>
      </c>
      <c r="M229" s="51" t="s">
        <v>133</v>
      </c>
      <c r="N229" s="51" t="s">
        <v>133</v>
      </c>
      <c r="O229" s="51" t="s">
        <v>133</v>
      </c>
      <c r="P229" s="342"/>
      <c r="Q229" s="342"/>
    </row>
    <row r="230" spans="2:17" ht="33.75" customHeight="1" x14ac:dyDescent="0.25">
      <c r="B230" s="207" t="s">
        <v>331</v>
      </c>
      <c r="C230" s="197" t="s">
        <v>332</v>
      </c>
      <c r="D230" s="63" t="s">
        <v>342</v>
      </c>
      <c r="E230" s="63">
        <v>1082935774</v>
      </c>
      <c r="F230" s="213" t="s">
        <v>173</v>
      </c>
      <c r="G230" s="63" t="s">
        <v>343</v>
      </c>
      <c r="H230" s="148">
        <v>41327</v>
      </c>
      <c r="I230" s="4">
        <v>134155</v>
      </c>
      <c r="J230" s="63" t="s">
        <v>175</v>
      </c>
      <c r="K230" s="86" t="s">
        <v>344</v>
      </c>
      <c r="L230" s="201" t="s">
        <v>66</v>
      </c>
      <c r="M230" s="213" t="s">
        <v>133</v>
      </c>
      <c r="N230" s="213" t="s">
        <v>133</v>
      </c>
      <c r="O230" s="213" t="s">
        <v>133</v>
      </c>
      <c r="P230" s="387"/>
      <c r="Q230" s="388"/>
    </row>
    <row r="231" spans="2:17" ht="45" customHeight="1" x14ac:dyDescent="0.25">
      <c r="B231" s="207" t="s">
        <v>331</v>
      </c>
      <c r="C231" s="197" t="s">
        <v>332</v>
      </c>
      <c r="D231" s="63" t="s">
        <v>345</v>
      </c>
      <c r="E231" s="63">
        <v>12633710</v>
      </c>
      <c r="F231" s="213" t="s">
        <v>173</v>
      </c>
      <c r="G231" s="63" t="s">
        <v>183</v>
      </c>
      <c r="H231" s="148">
        <v>38912</v>
      </c>
      <c r="I231" s="4">
        <v>139420</v>
      </c>
      <c r="J231" s="63" t="s">
        <v>346</v>
      </c>
      <c r="K231" s="86" t="s">
        <v>347</v>
      </c>
      <c r="L231" s="201" t="s">
        <v>66</v>
      </c>
      <c r="M231" s="213" t="s">
        <v>133</v>
      </c>
      <c r="N231" s="213" t="s">
        <v>133</v>
      </c>
      <c r="O231" s="213" t="s">
        <v>133</v>
      </c>
      <c r="P231" s="365"/>
      <c r="Q231" s="366"/>
    </row>
    <row r="232" spans="2:17" ht="39.75" customHeight="1" x14ac:dyDescent="0.25">
      <c r="B232" s="207" t="s">
        <v>331</v>
      </c>
      <c r="C232" s="197" t="s">
        <v>332</v>
      </c>
      <c r="D232" s="63" t="s">
        <v>348</v>
      </c>
      <c r="E232" s="63">
        <v>1044390354</v>
      </c>
      <c r="F232" s="213" t="s">
        <v>173</v>
      </c>
      <c r="G232" s="63" t="s">
        <v>190</v>
      </c>
      <c r="H232" s="148">
        <v>39471</v>
      </c>
      <c r="I232" s="4">
        <v>107729</v>
      </c>
      <c r="J232" s="63" t="s">
        <v>349</v>
      </c>
      <c r="K232" s="86" t="s">
        <v>350</v>
      </c>
      <c r="L232" s="201" t="s">
        <v>66</v>
      </c>
      <c r="M232" s="213" t="s">
        <v>133</v>
      </c>
      <c r="N232" s="213" t="s">
        <v>133</v>
      </c>
      <c r="O232" s="213" t="s">
        <v>133</v>
      </c>
      <c r="P232" s="209"/>
      <c r="Q232" s="210"/>
    </row>
    <row r="233" spans="2:17" ht="33" customHeight="1" x14ac:dyDescent="0.25">
      <c r="B233" s="207" t="s">
        <v>331</v>
      </c>
      <c r="C233" s="197" t="s">
        <v>332</v>
      </c>
      <c r="D233" s="63" t="s">
        <v>351</v>
      </c>
      <c r="E233" s="63">
        <v>36722836</v>
      </c>
      <c r="F233" s="213" t="s">
        <v>173</v>
      </c>
      <c r="G233" s="146" t="s">
        <v>174</v>
      </c>
      <c r="H233" s="148">
        <v>40529</v>
      </c>
      <c r="I233" s="4">
        <v>127160</v>
      </c>
      <c r="J233" s="189" t="s">
        <v>325</v>
      </c>
      <c r="K233" s="86" t="s">
        <v>352</v>
      </c>
      <c r="L233" s="201" t="s">
        <v>66</v>
      </c>
      <c r="M233" s="213" t="s">
        <v>133</v>
      </c>
      <c r="N233" s="213" t="s">
        <v>133</v>
      </c>
      <c r="O233" s="213" t="s">
        <v>133</v>
      </c>
      <c r="P233" s="209"/>
      <c r="Q233" s="210"/>
    </row>
    <row r="234" spans="2:17" ht="40.5" customHeight="1" x14ac:dyDescent="0.25">
      <c r="B234" s="207" t="s">
        <v>331</v>
      </c>
      <c r="C234" s="197" t="s">
        <v>332</v>
      </c>
      <c r="D234" s="63" t="s">
        <v>353</v>
      </c>
      <c r="E234" s="63">
        <v>39031795</v>
      </c>
      <c r="F234" s="186" t="s">
        <v>334</v>
      </c>
      <c r="G234" s="186" t="s">
        <v>337</v>
      </c>
      <c r="H234" s="148">
        <v>31398</v>
      </c>
      <c r="I234" s="4" t="s">
        <v>317</v>
      </c>
      <c r="J234" s="63" t="s">
        <v>354</v>
      </c>
      <c r="K234" s="86" t="s">
        <v>355</v>
      </c>
      <c r="L234" s="201" t="s">
        <v>66</v>
      </c>
      <c r="M234" s="213" t="s">
        <v>133</v>
      </c>
      <c r="N234" s="213" t="s">
        <v>133</v>
      </c>
      <c r="O234" s="213" t="s">
        <v>133</v>
      </c>
      <c r="P234" s="351"/>
      <c r="Q234" s="351"/>
    </row>
    <row r="235" spans="2:17" ht="40.5" customHeight="1" thickBot="1" x14ac:dyDescent="0.3">
      <c r="B235" s="275"/>
      <c r="C235" s="259"/>
      <c r="D235" s="87"/>
      <c r="E235" s="87"/>
      <c r="F235" s="283"/>
      <c r="G235" s="283"/>
      <c r="H235" s="289"/>
      <c r="I235" s="251"/>
      <c r="J235" s="87"/>
      <c r="K235" s="290"/>
      <c r="L235" s="291"/>
      <c r="M235" s="145"/>
      <c r="N235" s="145"/>
      <c r="O235" s="145"/>
      <c r="P235" s="145"/>
      <c r="Q235" s="145"/>
    </row>
    <row r="236" spans="2:17" ht="28.5" customHeight="1" thickBot="1" x14ac:dyDescent="0.3">
      <c r="B236" s="348" t="s">
        <v>37</v>
      </c>
      <c r="C236" s="349"/>
      <c r="D236" s="349"/>
      <c r="E236" s="349"/>
      <c r="F236" s="349"/>
      <c r="G236" s="349"/>
      <c r="H236" s="349"/>
      <c r="I236" s="349"/>
      <c r="J236" s="349"/>
      <c r="K236" s="349"/>
      <c r="L236" s="349"/>
      <c r="M236" s="349"/>
      <c r="N236" s="350"/>
    </row>
    <row r="237" spans="2:17" ht="28.5" customHeight="1" x14ac:dyDescent="0.25">
      <c r="B237" s="218" t="s">
        <v>277</v>
      </c>
    </row>
    <row r="238" spans="2:17" ht="28.5" customHeight="1" x14ac:dyDescent="0.25">
      <c r="B238" s="103" t="s">
        <v>0</v>
      </c>
      <c r="C238" s="103"/>
      <c r="D238" s="103" t="s">
        <v>39</v>
      </c>
      <c r="E238" s="168" t="s">
        <v>116</v>
      </c>
      <c r="F238" s="103" t="s">
        <v>118</v>
      </c>
      <c r="G238" s="103" t="s">
        <v>119</v>
      </c>
      <c r="H238" s="103" t="s">
        <v>120</v>
      </c>
      <c r="I238" s="103" t="s">
        <v>117</v>
      </c>
      <c r="J238" s="339" t="s">
        <v>121</v>
      </c>
      <c r="K238" s="340"/>
      <c r="L238" s="341"/>
      <c r="M238" s="103" t="s">
        <v>122</v>
      </c>
      <c r="N238" s="103" t="s">
        <v>40</v>
      </c>
      <c r="O238" s="103" t="s">
        <v>41</v>
      </c>
      <c r="P238" s="339" t="s">
        <v>3</v>
      </c>
      <c r="Q238" s="341"/>
    </row>
    <row r="239" spans="2:17" ht="28.5" customHeight="1" x14ac:dyDescent="0.25">
      <c r="B239" s="207" t="s">
        <v>356</v>
      </c>
      <c r="C239" s="292" t="s">
        <v>357</v>
      </c>
      <c r="D239" s="63" t="s">
        <v>358</v>
      </c>
      <c r="E239" s="293">
        <v>26911789</v>
      </c>
      <c r="F239" s="63" t="s">
        <v>359</v>
      </c>
      <c r="G239" s="63" t="s">
        <v>360</v>
      </c>
      <c r="H239" s="262">
        <v>38261</v>
      </c>
      <c r="I239" s="4" t="s">
        <v>134</v>
      </c>
      <c r="J239" s="201"/>
      <c r="K239" s="294"/>
      <c r="L239" s="201"/>
      <c r="M239" s="208" t="s">
        <v>133</v>
      </c>
      <c r="N239" s="208" t="s">
        <v>134</v>
      </c>
      <c r="O239" s="208" t="s">
        <v>133</v>
      </c>
      <c r="P239" s="352" t="s">
        <v>361</v>
      </c>
      <c r="Q239" s="352"/>
    </row>
    <row r="240" spans="2:17" ht="28.5" customHeight="1" x14ac:dyDescent="0.25">
      <c r="B240" s="207" t="s">
        <v>362</v>
      </c>
      <c r="C240" s="292" t="s">
        <v>357</v>
      </c>
      <c r="D240" s="63" t="s">
        <v>363</v>
      </c>
      <c r="E240" s="293">
        <v>29910935</v>
      </c>
      <c r="F240" s="63" t="s">
        <v>364</v>
      </c>
      <c r="G240" s="63" t="s">
        <v>360</v>
      </c>
      <c r="H240" s="262">
        <v>37190</v>
      </c>
      <c r="I240" s="4" t="s">
        <v>134</v>
      </c>
      <c r="J240" s="201"/>
      <c r="K240" s="201"/>
      <c r="L240" s="201"/>
      <c r="M240" s="208" t="s">
        <v>133</v>
      </c>
      <c r="N240" s="208" t="s">
        <v>134</v>
      </c>
      <c r="O240" s="208" t="s">
        <v>133</v>
      </c>
      <c r="P240" s="352" t="s">
        <v>361</v>
      </c>
      <c r="Q240" s="352"/>
    </row>
    <row r="241" spans="2:17" ht="28.5" customHeight="1" x14ac:dyDescent="0.25">
      <c r="B241" s="207" t="s">
        <v>362</v>
      </c>
      <c r="C241" s="292" t="s">
        <v>357</v>
      </c>
      <c r="D241" s="63" t="s">
        <v>365</v>
      </c>
      <c r="E241" s="293">
        <v>26812216</v>
      </c>
      <c r="F241" s="63" t="s">
        <v>366</v>
      </c>
      <c r="G241" s="63" t="s">
        <v>367</v>
      </c>
      <c r="H241" s="262">
        <v>35770</v>
      </c>
      <c r="I241" s="4"/>
      <c r="J241" s="201"/>
      <c r="K241" s="201"/>
      <c r="L241" s="201"/>
      <c r="M241" s="208" t="s">
        <v>133</v>
      </c>
      <c r="N241" s="208" t="s">
        <v>133</v>
      </c>
      <c r="O241" s="208"/>
      <c r="P241" s="352"/>
      <c r="Q241" s="352"/>
    </row>
    <row r="242" spans="2:17" ht="28.5" customHeight="1" x14ac:dyDescent="0.25">
      <c r="B242" s="207" t="s">
        <v>368</v>
      </c>
      <c r="C242" s="292" t="s">
        <v>357</v>
      </c>
      <c r="D242" s="63" t="s">
        <v>369</v>
      </c>
      <c r="E242" s="293">
        <v>32870925</v>
      </c>
      <c r="F242" s="63" t="s">
        <v>370</v>
      </c>
      <c r="G242" s="63" t="s">
        <v>371</v>
      </c>
      <c r="H242" s="262">
        <v>38330</v>
      </c>
      <c r="I242" s="4" t="s">
        <v>134</v>
      </c>
      <c r="J242" s="201"/>
      <c r="K242" s="201"/>
      <c r="L242" s="201"/>
      <c r="M242" s="208" t="s">
        <v>372</v>
      </c>
      <c r="N242" s="208" t="s">
        <v>134</v>
      </c>
      <c r="O242" s="208" t="s">
        <v>133</v>
      </c>
      <c r="P242" s="352" t="s">
        <v>361</v>
      </c>
      <c r="Q242" s="352"/>
    </row>
    <row r="243" spans="2:17" ht="28.5" customHeight="1" x14ac:dyDescent="0.25">
      <c r="B243" s="207" t="s">
        <v>368</v>
      </c>
      <c r="C243" s="292" t="s">
        <v>357</v>
      </c>
      <c r="D243" s="63" t="s">
        <v>373</v>
      </c>
      <c r="E243" s="63">
        <v>57456302</v>
      </c>
      <c r="F243" s="213" t="s">
        <v>374</v>
      </c>
      <c r="G243" s="63" t="s">
        <v>375</v>
      </c>
      <c r="H243" s="262">
        <v>37923</v>
      </c>
      <c r="I243" s="4" t="s">
        <v>134</v>
      </c>
      <c r="J243" s="295" t="s">
        <v>376</v>
      </c>
      <c r="K243" s="201" t="s">
        <v>377</v>
      </c>
      <c r="L243" s="201" t="s">
        <v>378</v>
      </c>
      <c r="M243" s="208" t="s">
        <v>133</v>
      </c>
      <c r="N243" s="208" t="s">
        <v>133</v>
      </c>
      <c r="O243" s="208" t="s">
        <v>133</v>
      </c>
      <c r="P243" s="374"/>
      <c r="Q243" s="375"/>
    </row>
    <row r="244" spans="2:17" ht="28.5" customHeight="1" x14ac:dyDescent="0.25">
      <c r="B244" s="207" t="s">
        <v>379</v>
      </c>
      <c r="C244" s="63" t="s">
        <v>380</v>
      </c>
      <c r="D244" s="63" t="s">
        <v>381</v>
      </c>
      <c r="E244" s="293">
        <v>32864214</v>
      </c>
      <c r="F244" s="213" t="s">
        <v>374</v>
      </c>
      <c r="G244" s="63" t="s">
        <v>375</v>
      </c>
      <c r="H244" s="262" t="s">
        <v>382</v>
      </c>
      <c r="I244" s="4" t="s">
        <v>133</v>
      </c>
      <c r="J244" s="201" t="s">
        <v>383</v>
      </c>
      <c r="K244" s="201" t="s">
        <v>384</v>
      </c>
      <c r="L244" s="201" t="s">
        <v>385</v>
      </c>
      <c r="M244" s="208" t="s">
        <v>134</v>
      </c>
      <c r="N244" s="208" t="s">
        <v>133</v>
      </c>
      <c r="O244" s="208" t="s">
        <v>133</v>
      </c>
      <c r="P244" s="352" t="s">
        <v>386</v>
      </c>
      <c r="Q244" s="352"/>
    </row>
    <row r="245" spans="2:17" ht="28.5" customHeight="1" x14ac:dyDescent="0.25">
      <c r="B245" s="207" t="s">
        <v>387</v>
      </c>
      <c r="C245" s="63" t="s">
        <v>388</v>
      </c>
      <c r="D245" s="63" t="s">
        <v>389</v>
      </c>
      <c r="E245" s="63">
        <v>26814224</v>
      </c>
      <c r="F245" s="213" t="s">
        <v>374</v>
      </c>
      <c r="G245" s="63" t="s">
        <v>190</v>
      </c>
      <c r="H245" s="262">
        <v>38744</v>
      </c>
      <c r="I245" s="4" t="s">
        <v>133</v>
      </c>
      <c r="J245" s="295" t="s">
        <v>390</v>
      </c>
      <c r="K245" s="201" t="s">
        <v>391</v>
      </c>
      <c r="L245" s="201" t="s">
        <v>392</v>
      </c>
      <c r="M245" s="208" t="s">
        <v>133</v>
      </c>
      <c r="N245" s="208" t="s">
        <v>134</v>
      </c>
      <c r="O245" s="208" t="s">
        <v>133</v>
      </c>
      <c r="P245" s="376" t="s">
        <v>393</v>
      </c>
      <c r="Q245" s="376"/>
    </row>
    <row r="246" spans="2:17" ht="28.5" customHeight="1" x14ac:dyDescent="0.25">
      <c r="B246" s="207" t="s">
        <v>394</v>
      </c>
      <c r="C246" s="63" t="s">
        <v>388</v>
      </c>
      <c r="D246" s="63" t="s">
        <v>395</v>
      </c>
      <c r="E246" s="63">
        <v>32608502</v>
      </c>
      <c r="F246" s="213" t="s">
        <v>374</v>
      </c>
      <c r="G246" s="63" t="s">
        <v>375</v>
      </c>
      <c r="H246" s="262">
        <v>35048</v>
      </c>
      <c r="I246" s="4" t="s">
        <v>133</v>
      </c>
      <c r="J246" s="295" t="s">
        <v>396</v>
      </c>
      <c r="K246" s="201" t="s">
        <v>397</v>
      </c>
      <c r="L246" s="201" t="s">
        <v>398</v>
      </c>
      <c r="M246" s="208" t="s">
        <v>133</v>
      </c>
      <c r="N246" s="208" t="s">
        <v>133</v>
      </c>
      <c r="O246" s="208" t="s">
        <v>133</v>
      </c>
      <c r="P246" s="374"/>
      <c r="Q246" s="375"/>
    </row>
    <row r="247" spans="2:17" ht="28.5" customHeight="1" x14ac:dyDescent="0.25">
      <c r="B247" s="207" t="s">
        <v>394</v>
      </c>
      <c r="C247" s="63"/>
      <c r="D247" s="63"/>
      <c r="E247" s="63"/>
      <c r="F247" s="213"/>
      <c r="G247" s="63" t="s">
        <v>190</v>
      </c>
      <c r="H247" s="201"/>
      <c r="I247" s="4"/>
      <c r="J247" s="295"/>
      <c r="K247" s="201"/>
      <c r="L247" s="201"/>
      <c r="M247" s="208" t="s">
        <v>372</v>
      </c>
      <c r="N247" s="208" t="s">
        <v>133</v>
      </c>
      <c r="O247" s="208"/>
      <c r="P247" s="374" t="s">
        <v>399</v>
      </c>
      <c r="Q247" s="375"/>
    </row>
    <row r="248" spans="2:17" ht="28.5" customHeight="1" x14ac:dyDescent="0.25">
      <c r="B248" s="207" t="s">
        <v>394</v>
      </c>
      <c r="C248" s="63" t="s">
        <v>388</v>
      </c>
      <c r="D248" s="63" t="s">
        <v>400</v>
      </c>
      <c r="E248" s="63">
        <v>22624716</v>
      </c>
      <c r="F248" s="213" t="s">
        <v>401</v>
      </c>
      <c r="G248" s="104" t="s">
        <v>402</v>
      </c>
      <c r="H248" s="262">
        <v>37303</v>
      </c>
      <c r="I248" s="4" t="s">
        <v>134</v>
      </c>
      <c r="J248" s="295" t="s">
        <v>403</v>
      </c>
      <c r="K248" s="201" t="s">
        <v>404</v>
      </c>
      <c r="L248" s="201" t="s">
        <v>405</v>
      </c>
      <c r="M248" s="208" t="s">
        <v>133</v>
      </c>
      <c r="N248" s="208" t="s">
        <v>133</v>
      </c>
      <c r="O248" s="208" t="s">
        <v>133</v>
      </c>
      <c r="P248" s="296"/>
      <c r="Q248" s="297"/>
    </row>
    <row r="249" spans="2:17" ht="28.5" customHeight="1" x14ac:dyDescent="0.25">
      <c r="B249" s="207" t="s">
        <v>379</v>
      </c>
      <c r="C249" s="63" t="s">
        <v>388</v>
      </c>
      <c r="D249" s="63" t="s">
        <v>406</v>
      </c>
      <c r="E249" s="293">
        <v>1082881966</v>
      </c>
      <c r="F249" s="213" t="s">
        <v>158</v>
      </c>
      <c r="G249" s="104" t="s">
        <v>407</v>
      </c>
      <c r="H249" s="262">
        <v>39633</v>
      </c>
      <c r="I249" s="4" t="s">
        <v>134</v>
      </c>
      <c r="J249" s="295" t="s">
        <v>408</v>
      </c>
      <c r="K249" s="201" t="s">
        <v>409</v>
      </c>
      <c r="L249" s="201" t="s">
        <v>410</v>
      </c>
      <c r="M249" s="208" t="s">
        <v>280</v>
      </c>
      <c r="N249" s="208" t="s">
        <v>280</v>
      </c>
      <c r="O249" s="208" t="s">
        <v>280</v>
      </c>
      <c r="P249" s="296"/>
      <c r="Q249" s="297"/>
    </row>
    <row r="250" spans="2:17" ht="28.5" customHeight="1" x14ac:dyDescent="0.25">
      <c r="B250" s="207" t="s">
        <v>379</v>
      </c>
      <c r="C250" s="63" t="s">
        <v>388</v>
      </c>
      <c r="D250" s="63" t="s">
        <v>411</v>
      </c>
      <c r="E250" s="293">
        <v>39002802</v>
      </c>
      <c r="F250" s="213" t="s">
        <v>374</v>
      </c>
      <c r="G250" s="104" t="s">
        <v>190</v>
      </c>
      <c r="H250" s="262">
        <v>36809</v>
      </c>
      <c r="I250" s="4" t="s">
        <v>134</v>
      </c>
      <c r="J250" s="295" t="s">
        <v>412</v>
      </c>
      <c r="K250" s="201" t="s">
        <v>413</v>
      </c>
      <c r="L250" s="201" t="s">
        <v>414</v>
      </c>
      <c r="M250" s="208" t="s">
        <v>133</v>
      </c>
      <c r="N250" s="208" t="s">
        <v>134</v>
      </c>
      <c r="O250" s="208" t="s">
        <v>133</v>
      </c>
      <c r="P250" s="374" t="s">
        <v>415</v>
      </c>
      <c r="Q250" s="375"/>
    </row>
    <row r="251" spans="2:17" ht="28.5" customHeight="1" x14ac:dyDescent="0.25">
      <c r="B251" s="207" t="s">
        <v>379</v>
      </c>
      <c r="C251" s="63" t="s">
        <v>388</v>
      </c>
      <c r="D251" s="63" t="s">
        <v>416</v>
      </c>
      <c r="E251" s="293">
        <v>36385973</v>
      </c>
      <c r="F251" s="213" t="s">
        <v>374</v>
      </c>
      <c r="G251" s="104" t="s">
        <v>190</v>
      </c>
      <c r="H251" s="262">
        <v>38701</v>
      </c>
      <c r="I251" s="4" t="s">
        <v>133</v>
      </c>
      <c r="J251" s="295" t="s">
        <v>417</v>
      </c>
      <c r="K251" s="201" t="s">
        <v>418</v>
      </c>
      <c r="L251" s="201" t="s">
        <v>385</v>
      </c>
      <c r="M251" s="208" t="s">
        <v>133</v>
      </c>
      <c r="N251" s="208" t="s">
        <v>133</v>
      </c>
      <c r="O251" s="208" t="s">
        <v>133</v>
      </c>
      <c r="P251" s="296"/>
      <c r="Q251" s="297"/>
    </row>
    <row r="252" spans="2:17" ht="28.5" customHeight="1" x14ac:dyDescent="0.25">
      <c r="B252" s="207" t="s">
        <v>379</v>
      </c>
      <c r="C252" s="63" t="s">
        <v>388</v>
      </c>
      <c r="D252" s="63" t="s">
        <v>419</v>
      </c>
      <c r="E252" s="293">
        <v>57302195</v>
      </c>
      <c r="F252" s="213" t="s">
        <v>158</v>
      </c>
      <c r="G252" s="104" t="s">
        <v>420</v>
      </c>
      <c r="H252" s="262">
        <v>34194</v>
      </c>
      <c r="I252" s="4" t="s">
        <v>134</v>
      </c>
      <c r="J252" s="295" t="s">
        <v>421</v>
      </c>
      <c r="K252" s="201" t="s">
        <v>422</v>
      </c>
      <c r="L252" s="201" t="s">
        <v>423</v>
      </c>
      <c r="M252" s="208" t="s">
        <v>133</v>
      </c>
      <c r="N252" s="208" t="s">
        <v>133</v>
      </c>
      <c r="O252" s="208" t="s">
        <v>133</v>
      </c>
      <c r="P252" s="296"/>
      <c r="Q252" s="297"/>
    </row>
    <row r="253" spans="2:17" ht="28.5" customHeight="1" x14ac:dyDescent="0.25">
      <c r="B253" s="207" t="s">
        <v>379</v>
      </c>
      <c r="C253" s="63" t="s">
        <v>388</v>
      </c>
      <c r="D253" s="63" t="s">
        <v>424</v>
      </c>
      <c r="E253" s="293">
        <v>22532041</v>
      </c>
      <c r="F253" s="213" t="s">
        <v>158</v>
      </c>
      <c r="G253" s="104" t="s">
        <v>420</v>
      </c>
      <c r="H253" s="262" t="s">
        <v>425</v>
      </c>
      <c r="I253" s="4" t="s">
        <v>134</v>
      </c>
      <c r="J253" s="295" t="s">
        <v>426</v>
      </c>
      <c r="K253" s="201" t="s">
        <v>427</v>
      </c>
      <c r="L253" s="201" t="s">
        <v>428</v>
      </c>
      <c r="M253" s="208" t="s">
        <v>133</v>
      </c>
      <c r="N253" s="208" t="s">
        <v>133</v>
      </c>
      <c r="O253" s="208" t="s">
        <v>133</v>
      </c>
      <c r="P253" s="296"/>
      <c r="Q253" s="297"/>
    </row>
    <row r="254" spans="2:17" ht="28.5" customHeight="1" x14ac:dyDescent="0.25">
      <c r="B254" s="207" t="s">
        <v>379</v>
      </c>
      <c r="C254" s="63" t="s">
        <v>388</v>
      </c>
      <c r="D254" s="63" t="s">
        <v>429</v>
      </c>
      <c r="E254" s="63">
        <v>12449058</v>
      </c>
      <c r="F254" s="213" t="s">
        <v>158</v>
      </c>
      <c r="G254" s="63" t="s">
        <v>430</v>
      </c>
      <c r="H254" s="262">
        <v>39431</v>
      </c>
      <c r="I254" s="4" t="s">
        <v>133</v>
      </c>
      <c r="J254" s="295" t="s">
        <v>431</v>
      </c>
      <c r="K254" s="201" t="s">
        <v>432</v>
      </c>
      <c r="L254" s="201" t="s">
        <v>173</v>
      </c>
      <c r="M254" s="208" t="s">
        <v>133</v>
      </c>
      <c r="N254" s="208" t="s">
        <v>133</v>
      </c>
      <c r="O254" s="208" t="s">
        <v>133</v>
      </c>
      <c r="P254" s="374"/>
      <c r="Q254" s="375"/>
    </row>
    <row r="255" spans="2:17" ht="28.5" customHeight="1" thickBot="1" x14ac:dyDescent="0.3">
      <c r="B255" s="275"/>
      <c r="C255" s="87"/>
      <c r="D255" s="87"/>
      <c r="E255" s="87"/>
      <c r="F255" s="145"/>
      <c r="G255" s="87"/>
      <c r="H255" s="298"/>
      <c r="I255" s="251"/>
      <c r="J255" s="299"/>
      <c r="K255" s="291"/>
      <c r="L255" s="291"/>
      <c r="M255" s="300"/>
      <c r="N255" s="300"/>
      <c r="O255" s="300"/>
      <c r="P255" s="301"/>
      <c r="Q255" s="301"/>
    </row>
    <row r="256" spans="2:17" ht="27" thickBot="1" x14ac:dyDescent="0.3">
      <c r="B256" s="348" t="s">
        <v>37</v>
      </c>
      <c r="C256" s="349"/>
      <c r="D256" s="349"/>
      <c r="E256" s="349"/>
      <c r="F256" s="349"/>
      <c r="G256" s="349"/>
      <c r="H256" s="349"/>
      <c r="I256" s="349"/>
      <c r="J256" s="349"/>
      <c r="K256" s="349"/>
      <c r="L256" s="349"/>
      <c r="M256" s="349"/>
      <c r="N256" s="350"/>
    </row>
    <row r="257" spans="2:17" x14ac:dyDescent="0.25">
      <c r="B257" s="220" t="s">
        <v>287</v>
      </c>
    </row>
    <row r="258" spans="2:17" ht="76.5" customHeight="1" x14ac:dyDescent="0.25">
      <c r="B258" s="103" t="s">
        <v>0</v>
      </c>
      <c r="C258" s="103"/>
      <c r="D258" s="103" t="s">
        <v>39</v>
      </c>
      <c r="E258" s="168" t="s">
        <v>116</v>
      </c>
      <c r="F258" s="103" t="s">
        <v>118</v>
      </c>
      <c r="G258" s="103" t="s">
        <v>119</v>
      </c>
      <c r="H258" s="103" t="s">
        <v>120</v>
      </c>
      <c r="I258" s="103" t="s">
        <v>117</v>
      </c>
      <c r="J258" s="339" t="s">
        <v>121</v>
      </c>
      <c r="K258" s="340"/>
      <c r="L258" s="341"/>
      <c r="M258" s="103" t="s">
        <v>122</v>
      </c>
      <c r="N258" s="103" t="s">
        <v>40</v>
      </c>
      <c r="O258" s="103" t="s">
        <v>41</v>
      </c>
      <c r="P258" s="339" t="s">
        <v>3</v>
      </c>
      <c r="Q258" s="341"/>
    </row>
    <row r="259" spans="2:17" ht="29.25" customHeight="1" x14ac:dyDescent="0.25">
      <c r="B259" s="185" t="s">
        <v>433</v>
      </c>
      <c r="C259" s="186" t="s">
        <v>434</v>
      </c>
      <c r="D259" s="186" t="s">
        <v>435</v>
      </c>
      <c r="E259" s="186">
        <v>57303392</v>
      </c>
      <c r="F259" s="186" t="s">
        <v>436</v>
      </c>
      <c r="G259" s="187" t="s">
        <v>360</v>
      </c>
      <c r="H259" s="188">
        <v>40879</v>
      </c>
      <c r="I259" s="186" t="s">
        <v>317</v>
      </c>
      <c r="J259" s="189" t="s">
        <v>437</v>
      </c>
      <c r="K259" s="189" t="s">
        <v>438</v>
      </c>
      <c r="L259" s="190" t="s">
        <v>66</v>
      </c>
      <c r="M259" s="186" t="s">
        <v>133</v>
      </c>
      <c r="N259" s="186" t="s">
        <v>133</v>
      </c>
      <c r="O259" s="186" t="s">
        <v>133</v>
      </c>
      <c r="P259" s="385"/>
      <c r="Q259" s="386"/>
    </row>
    <row r="260" spans="2:17" ht="43.5" customHeight="1" x14ac:dyDescent="0.25">
      <c r="B260" s="207" t="s">
        <v>439</v>
      </c>
      <c r="C260" s="186" t="s">
        <v>434</v>
      </c>
      <c r="D260" s="186" t="s">
        <v>440</v>
      </c>
      <c r="E260" s="186">
        <v>72211516</v>
      </c>
      <c r="F260" s="186" t="s">
        <v>173</v>
      </c>
      <c r="G260" s="187" t="s">
        <v>343</v>
      </c>
      <c r="H260" s="188">
        <v>36232</v>
      </c>
      <c r="I260" s="186" t="s">
        <v>317</v>
      </c>
      <c r="J260" s="189"/>
      <c r="K260" s="189"/>
      <c r="L260" s="190" t="s">
        <v>159</v>
      </c>
      <c r="M260" s="186" t="s">
        <v>133</v>
      </c>
      <c r="N260" s="186" t="s">
        <v>134</v>
      </c>
      <c r="O260" s="186" t="s">
        <v>133</v>
      </c>
      <c r="P260" s="385" t="s">
        <v>441</v>
      </c>
      <c r="Q260" s="386"/>
    </row>
    <row r="261" spans="2:17" ht="30" x14ac:dyDescent="0.25">
      <c r="B261" s="185" t="s">
        <v>442</v>
      </c>
      <c r="C261" s="186" t="s">
        <v>443</v>
      </c>
      <c r="D261" s="186" t="s">
        <v>444</v>
      </c>
      <c r="E261" s="186">
        <v>8719439</v>
      </c>
      <c r="F261" s="186" t="s">
        <v>445</v>
      </c>
      <c r="G261" s="186" t="s">
        <v>446</v>
      </c>
      <c r="H261" s="188">
        <v>41404</v>
      </c>
      <c r="I261" s="186" t="s">
        <v>317</v>
      </c>
      <c r="J261" s="189" t="s">
        <v>447</v>
      </c>
      <c r="K261" s="189" t="s">
        <v>448</v>
      </c>
      <c r="L261" s="190" t="s">
        <v>66</v>
      </c>
      <c r="M261" s="186" t="s">
        <v>133</v>
      </c>
      <c r="N261" s="186" t="s">
        <v>133</v>
      </c>
      <c r="O261" s="186" t="s">
        <v>133</v>
      </c>
      <c r="P261" s="191"/>
      <c r="Q261" s="192"/>
    </row>
    <row r="262" spans="2:17" ht="39" customHeight="1" x14ac:dyDescent="0.25">
      <c r="B262" s="207" t="s">
        <v>449</v>
      </c>
      <c r="C262" s="197" t="s">
        <v>443</v>
      </c>
      <c r="D262" s="186" t="s">
        <v>450</v>
      </c>
      <c r="E262" s="186">
        <v>32785487</v>
      </c>
      <c r="F262" s="186" t="s">
        <v>173</v>
      </c>
      <c r="G262" s="186" t="s">
        <v>420</v>
      </c>
      <c r="H262" s="188">
        <v>36000</v>
      </c>
      <c r="I262" s="186" t="s">
        <v>317</v>
      </c>
      <c r="J262" s="286"/>
      <c r="K262" s="186"/>
      <c r="L262" s="190" t="s">
        <v>159</v>
      </c>
      <c r="M262" s="186" t="s">
        <v>133</v>
      </c>
      <c r="N262" s="186" t="s">
        <v>134</v>
      </c>
      <c r="O262" s="186" t="s">
        <v>133</v>
      </c>
      <c r="P262" s="391" t="s">
        <v>393</v>
      </c>
      <c r="Q262" s="392"/>
    </row>
    <row r="263" spans="2:17" ht="34.5" customHeight="1" x14ac:dyDescent="0.25">
      <c r="B263" s="185" t="s">
        <v>451</v>
      </c>
      <c r="C263" s="197" t="s">
        <v>452</v>
      </c>
      <c r="D263" s="186" t="s">
        <v>453</v>
      </c>
      <c r="E263" s="186">
        <v>1722954</v>
      </c>
      <c r="F263" s="186" t="s">
        <v>454</v>
      </c>
      <c r="G263" s="186" t="s">
        <v>174</v>
      </c>
      <c r="H263" s="188">
        <v>35419</v>
      </c>
      <c r="I263" s="186" t="s">
        <v>317</v>
      </c>
      <c r="J263" s="189" t="s">
        <v>447</v>
      </c>
      <c r="K263" s="189" t="s">
        <v>455</v>
      </c>
      <c r="L263" s="190" t="s">
        <v>66</v>
      </c>
      <c r="M263" s="186" t="s">
        <v>133</v>
      </c>
      <c r="N263" s="186" t="s">
        <v>133</v>
      </c>
      <c r="O263" s="186" t="s">
        <v>133</v>
      </c>
      <c r="P263" s="389"/>
      <c r="Q263" s="390"/>
    </row>
    <row r="264" spans="2:17" ht="30" x14ac:dyDescent="0.25">
      <c r="B264" s="207" t="s">
        <v>456</v>
      </c>
      <c r="C264" s="197" t="s">
        <v>452</v>
      </c>
      <c r="D264" s="186" t="s">
        <v>457</v>
      </c>
      <c r="E264" s="186">
        <v>1050004971</v>
      </c>
      <c r="F264" s="186" t="s">
        <v>173</v>
      </c>
      <c r="G264" s="186" t="s">
        <v>190</v>
      </c>
      <c r="H264" s="188">
        <v>40382</v>
      </c>
      <c r="I264" s="186">
        <v>118715</v>
      </c>
      <c r="J264" s="189" t="s">
        <v>458</v>
      </c>
      <c r="K264" s="189" t="s">
        <v>459</v>
      </c>
      <c r="L264" s="190" t="s">
        <v>205</v>
      </c>
      <c r="M264" s="186" t="s">
        <v>133</v>
      </c>
      <c r="N264" s="186" t="s">
        <v>133</v>
      </c>
      <c r="O264" s="186" t="s">
        <v>133</v>
      </c>
      <c r="P264" s="195"/>
      <c r="Q264" s="196"/>
    </row>
    <row r="265" spans="2:17" ht="36.75" customHeight="1" x14ac:dyDescent="0.25">
      <c r="B265" s="207" t="s">
        <v>460</v>
      </c>
      <c r="C265" s="197" t="s">
        <v>461</v>
      </c>
      <c r="D265" s="146" t="s">
        <v>462</v>
      </c>
      <c r="E265" s="51">
        <v>57441813</v>
      </c>
      <c r="F265" s="186" t="s">
        <v>173</v>
      </c>
      <c r="G265" s="146" t="s">
        <v>463</v>
      </c>
      <c r="H265" s="263">
        <v>39620</v>
      </c>
      <c r="I265" s="264">
        <v>106403</v>
      </c>
      <c r="J265" s="264"/>
      <c r="K265" s="302"/>
      <c r="L265" s="267" t="s">
        <v>159</v>
      </c>
      <c r="M265" s="268" t="s">
        <v>133</v>
      </c>
      <c r="N265" s="268" t="s">
        <v>134</v>
      </c>
      <c r="O265" s="268" t="s">
        <v>133</v>
      </c>
      <c r="P265" s="393" t="s">
        <v>464</v>
      </c>
      <c r="Q265" s="394"/>
    </row>
    <row r="266" spans="2:17" ht="44.25" customHeight="1" x14ac:dyDescent="0.25">
      <c r="B266" s="207" t="s">
        <v>460</v>
      </c>
      <c r="C266" s="197" t="s">
        <v>461</v>
      </c>
      <c r="D266" s="63" t="s">
        <v>465</v>
      </c>
      <c r="E266" s="63">
        <v>26812712</v>
      </c>
      <c r="F266" s="63" t="s">
        <v>466</v>
      </c>
      <c r="G266" s="63" t="s">
        <v>360</v>
      </c>
      <c r="H266" s="269">
        <v>37890</v>
      </c>
      <c r="I266" s="186" t="s">
        <v>317</v>
      </c>
      <c r="J266" s="187"/>
      <c r="K266" s="267"/>
      <c r="L266" s="267" t="s">
        <v>159</v>
      </c>
      <c r="M266" s="270" t="s">
        <v>133</v>
      </c>
      <c r="N266" s="270" t="s">
        <v>134</v>
      </c>
      <c r="O266" s="270" t="s">
        <v>133</v>
      </c>
      <c r="P266" s="342" t="s">
        <v>467</v>
      </c>
      <c r="Q266" s="342"/>
    </row>
    <row r="267" spans="2:17" ht="26.25" customHeight="1" x14ac:dyDescent="0.25">
      <c r="B267" s="207" t="s">
        <v>449</v>
      </c>
      <c r="C267" s="197" t="s">
        <v>468</v>
      </c>
      <c r="D267" s="63" t="s">
        <v>469</v>
      </c>
      <c r="E267" s="63">
        <v>22669744</v>
      </c>
      <c r="F267" s="186" t="s">
        <v>173</v>
      </c>
      <c r="G267" s="63" t="s">
        <v>190</v>
      </c>
      <c r="H267" s="269">
        <v>40382</v>
      </c>
      <c r="I267" s="186" t="s">
        <v>317</v>
      </c>
      <c r="J267" s="187"/>
      <c r="K267" s="267"/>
      <c r="L267" s="267" t="s">
        <v>159</v>
      </c>
      <c r="M267" s="270" t="s">
        <v>133</v>
      </c>
      <c r="N267" s="270" t="s">
        <v>134</v>
      </c>
      <c r="O267" s="270" t="s">
        <v>133</v>
      </c>
      <c r="P267" s="365" t="s">
        <v>470</v>
      </c>
      <c r="Q267" s="366"/>
    </row>
    <row r="268" spans="2:17" ht="36" customHeight="1" x14ac:dyDescent="0.25">
      <c r="B268" s="207" t="s">
        <v>449</v>
      </c>
      <c r="C268" s="197" t="s">
        <v>468</v>
      </c>
      <c r="D268" s="63" t="s">
        <v>471</v>
      </c>
      <c r="E268" s="63">
        <v>1082912331</v>
      </c>
      <c r="F268" s="186" t="s">
        <v>173</v>
      </c>
      <c r="G268" s="186" t="s">
        <v>174</v>
      </c>
      <c r="H268" s="269">
        <v>41544</v>
      </c>
      <c r="I268" s="264">
        <v>138834</v>
      </c>
      <c r="J268" s="187" t="s">
        <v>472</v>
      </c>
      <c r="K268" s="303" t="s">
        <v>473</v>
      </c>
      <c r="L268" s="267" t="s">
        <v>66</v>
      </c>
      <c r="M268" s="270" t="s">
        <v>133</v>
      </c>
      <c r="N268" s="270" t="s">
        <v>134</v>
      </c>
      <c r="O268" s="270" t="s">
        <v>133</v>
      </c>
      <c r="P268" s="395" t="s">
        <v>393</v>
      </c>
      <c r="Q268" s="396"/>
    </row>
    <row r="269" spans="2:17" ht="29.25" customHeight="1" x14ac:dyDescent="0.25">
      <c r="B269" s="207" t="s">
        <v>449</v>
      </c>
      <c r="C269" s="197" t="s">
        <v>468</v>
      </c>
      <c r="D269" s="63" t="s">
        <v>474</v>
      </c>
      <c r="E269" s="63">
        <v>57443774</v>
      </c>
      <c r="F269" s="213" t="s">
        <v>475</v>
      </c>
      <c r="G269" s="146" t="s">
        <v>420</v>
      </c>
      <c r="H269" s="269">
        <v>36175</v>
      </c>
      <c r="I269" s="186" t="s">
        <v>317</v>
      </c>
      <c r="J269" s="189" t="s">
        <v>476</v>
      </c>
      <c r="K269" s="267" t="s">
        <v>477</v>
      </c>
      <c r="L269" s="267" t="s">
        <v>66</v>
      </c>
      <c r="M269" s="270" t="s">
        <v>133</v>
      </c>
      <c r="N269" s="270" t="s">
        <v>133</v>
      </c>
      <c r="O269" s="270" t="s">
        <v>133</v>
      </c>
      <c r="P269" s="209"/>
      <c r="Q269" s="210"/>
    </row>
    <row r="270" spans="2:17" ht="26.25" customHeight="1" x14ac:dyDescent="0.25">
      <c r="B270" s="275"/>
      <c r="C270" s="259"/>
      <c r="D270" s="87"/>
      <c r="E270" s="87"/>
      <c r="F270" s="145"/>
      <c r="G270" s="87"/>
      <c r="H270" s="276"/>
      <c r="I270" s="277"/>
      <c r="J270" s="278"/>
      <c r="K270" s="279"/>
      <c r="L270" s="280"/>
      <c r="M270" s="281"/>
      <c r="N270" s="282"/>
      <c r="O270" s="283"/>
      <c r="P270" s="281"/>
      <c r="Q270" s="281"/>
    </row>
    <row r="271" spans="2:17" ht="15.75" thickBot="1" x14ac:dyDescent="0.3"/>
    <row r="272" spans="2:17" ht="27" thickBot="1" x14ac:dyDescent="0.3">
      <c r="B272" s="348" t="s">
        <v>43</v>
      </c>
      <c r="C272" s="349"/>
      <c r="D272" s="349"/>
      <c r="E272" s="349"/>
      <c r="F272" s="349"/>
      <c r="G272" s="349"/>
      <c r="H272" s="349"/>
      <c r="I272" s="349"/>
      <c r="J272" s="349"/>
      <c r="K272" s="349"/>
      <c r="L272" s="349"/>
      <c r="M272" s="349"/>
      <c r="N272" s="350"/>
    </row>
    <row r="274" spans="2:14" ht="27" customHeight="1" x14ac:dyDescent="0.25">
      <c r="B274" s="216" t="s">
        <v>267</v>
      </c>
    </row>
    <row r="275" spans="2:14" ht="46.15" customHeight="1" x14ac:dyDescent="0.25">
      <c r="B275" s="57" t="s">
        <v>32</v>
      </c>
      <c r="C275" s="57" t="s">
        <v>44</v>
      </c>
      <c r="D275" s="339" t="s">
        <v>3</v>
      </c>
      <c r="E275" s="341"/>
    </row>
    <row r="276" spans="2:14" ht="68.25" customHeight="1" x14ac:dyDescent="0.25">
      <c r="B276" s="58" t="s">
        <v>123</v>
      </c>
      <c r="C276" s="213" t="s">
        <v>133</v>
      </c>
      <c r="D276" s="365" t="s">
        <v>225</v>
      </c>
      <c r="E276" s="366"/>
    </row>
    <row r="277" spans="2:14" ht="24.75" customHeight="1" thickBot="1" x14ac:dyDescent="0.3">
      <c r="B277" s="305"/>
      <c r="C277" s="9"/>
      <c r="D277" s="87"/>
      <c r="E277" s="87"/>
    </row>
    <row r="278" spans="2:14" ht="36" customHeight="1" thickBot="1" x14ac:dyDescent="0.3">
      <c r="B278" s="348" t="s">
        <v>43</v>
      </c>
      <c r="C278" s="349"/>
      <c r="D278" s="349"/>
      <c r="E278" s="349"/>
      <c r="F278" s="349"/>
      <c r="G278" s="349"/>
      <c r="H278" s="349"/>
      <c r="I278" s="349"/>
      <c r="J278" s="349"/>
      <c r="K278" s="349"/>
      <c r="L278" s="349"/>
      <c r="M278" s="349"/>
      <c r="N278" s="350"/>
    </row>
    <row r="279" spans="2:14" ht="36" customHeight="1" x14ac:dyDescent="0.25"/>
    <row r="280" spans="2:14" ht="36" customHeight="1" x14ac:dyDescent="0.25">
      <c r="B280" s="214" t="s">
        <v>268</v>
      </c>
    </row>
    <row r="281" spans="2:14" ht="36" customHeight="1" x14ac:dyDescent="0.25">
      <c r="B281" s="57" t="s">
        <v>32</v>
      </c>
      <c r="C281" s="57" t="s">
        <v>44</v>
      </c>
      <c r="D281" s="339" t="s">
        <v>3</v>
      </c>
      <c r="E281" s="341"/>
    </row>
    <row r="282" spans="2:14" ht="60.75" customHeight="1" x14ac:dyDescent="0.25">
      <c r="B282" s="58" t="s">
        <v>123</v>
      </c>
      <c r="C282" s="213" t="s">
        <v>133</v>
      </c>
      <c r="D282" s="365" t="s">
        <v>225</v>
      </c>
      <c r="E282" s="366"/>
    </row>
    <row r="283" spans="2:14" ht="15.75" thickBot="1" x14ac:dyDescent="0.3"/>
    <row r="284" spans="2:14" ht="32.25" customHeight="1" thickBot="1" x14ac:dyDescent="0.3">
      <c r="B284" s="348" t="s">
        <v>43</v>
      </c>
      <c r="C284" s="349"/>
      <c r="D284" s="349"/>
      <c r="E284" s="349"/>
      <c r="F284" s="349"/>
      <c r="G284" s="349"/>
      <c r="H284" s="349"/>
      <c r="I284" s="349"/>
      <c r="J284" s="349"/>
      <c r="K284" s="349"/>
      <c r="L284" s="349"/>
      <c r="M284" s="349"/>
      <c r="N284" s="350"/>
    </row>
    <row r="285" spans="2:14" ht="32.25" customHeight="1" x14ac:dyDescent="0.25"/>
    <row r="286" spans="2:14" ht="32.25" customHeight="1" x14ac:dyDescent="0.25">
      <c r="B286" s="218" t="s">
        <v>277</v>
      </c>
    </row>
    <row r="287" spans="2:14" ht="32.25" customHeight="1" x14ac:dyDescent="0.25">
      <c r="B287" s="57" t="s">
        <v>32</v>
      </c>
      <c r="C287" s="57" t="s">
        <v>44</v>
      </c>
      <c r="D287" s="339" t="s">
        <v>3</v>
      </c>
      <c r="E287" s="341"/>
    </row>
    <row r="288" spans="2:14" ht="75.75" customHeight="1" x14ac:dyDescent="0.25">
      <c r="B288" s="58" t="s">
        <v>123</v>
      </c>
      <c r="C288" s="213" t="s">
        <v>133</v>
      </c>
      <c r="D288" s="365" t="s">
        <v>225</v>
      </c>
      <c r="E288" s="366"/>
    </row>
    <row r="289" spans="1:17" ht="15.75" thickBot="1" x14ac:dyDescent="0.3"/>
    <row r="290" spans="1:17" ht="27" thickBot="1" x14ac:dyDescent="0.3">
      <c r="B290" s="348" t="s">
        <v>43</v>
      </c>
      <c r="C290" s="349"/>
      <c r="D290" s="349"/>
      <c r="E290" s="349"/>
      <c r="F290" s="349"/>
      <c r="G290" s="349"/>
      <c r="H290" s="349"/>
      <c r="I290" s="349"/>
      <c r="J290" s="349"/>
      <c r="K290" s="349"/>
      <c r="L290" s="349"/>
      <c r="M290" s="349"/>
      <c r="N290" s="350"/>
    </row>
    <row r="292" spans="1:17" ht="30" customHeight="1" x14ac:dyDescent="0.25">
      <c r="B292" s="220" t="s">
        <v>287</v>
      </c>
    </row>
    <row r="293" spans="1:17" ht="46.15" customHeight="1" x14ac:dyDescent="0.25">
      <c r="B293" s="57" t="s">
        <v>32</v>
      </c>
      <c r="C293" s="57" t="s">
        <v>44</v>
      </c>
      <c r="D293" s="339" t="s">
        <v>3</v>
      </c>
      <c r="E293" s="341"/>
    </row>
    <row r="294" spans="1:17" ht="66" customHeight="1" x14ac:dyDescent="0.25">
      <c r="B294" s="58" t="s">
        <v>123</v>
      </c>
      <c r="C294" s="213" t="s">
        <v>133</v>
      </c>
      <c r="D294" s="365" t="s">
        <v>225</v>
      </c>
      <c r="E294" s="366"/>
    </row>
    <row r="296" spans="1:17" ht="26.25" x14ac:dyDescent="0.25">
      <c r="B296" s="331" t="s">
        <v>60</v>
      </c>
      <c r="C296" s="332"/>
      <c r="D296" s="332"/>
      <c r="E296" s="332"/>
      <c r="F296" s="332"/>
      <c r="G296" s="332"/>
      <c r="H296" s="332"/>
      <c r="I296" s="332"/>
      <c r="J296" s="332"/>
      <c r="K296" s="332"/>
      <c r="L296" s="332"/>
      <c r="M296" s="332"/>
      <c r="N296" s="332"/>
      <c r="O296" s="332"/>
      <c r="P296" s="332"/>
    </row>
    <row r="298" spans="1:17" ht="15.75" thickBot="1" x14ac:dyDescent="0.3"/>
    <row r="299" spans="1:17" ht="27" thickBot="1" x14ac:dyDescent="0.3">
      <c r="B299" s="348" t="s">
        <v>51</v>
      </c>
      <c r="C299" s="349"/>
      <c r="D299" s="349"/>
      <c r="E299" s="349"/>
      <c r="F299" s="349"/>
      <c r="G299" s="349"/>
      <c r="H299" s="349"/>
      <c r="I299" s="349"/>
      <c r="J299" s="349"/>
      <c r="K299" s="349"/>
      <c r="L299" s="349"/>
      <c r="M299" s="349"/>
      <c r="N299" s="350"/>
    </row>
    <row r="301" spans="1:17" ht="26.25" customHeight="1" thickBot="1" x14ac:dyDescent="0.3">
      <c r="B301" s="216" t="s">
        <v>267</v>
      </c>
      <c r="M301" s="55"/>
      <c r="N301" s="55"/>
    </row>
    <row r="302" spans="1:17" s="93" customFormat="1" ht="109.5" customHeight="1" x14ac:dyDescent="0.25">
      <c r="B302" s="101" t="s">
        <v>141</v>
      </c>
      <c r="C302" s="101" t="s">
        <v>142</v>
      </c>
      <c r="D302" s="101" t="s">
        <v>143</v>
      </c>
      <c r="E302" s="163" t="s">
        <v>42</v>
      </c>
      <c r="F302" s="101" t="s">
        <v>22</v>
      </c>
      <c r="G302" s="101" t="s">
        <v>103</v>
      </c>
      <c r="H302" s="101" t="s">
        <v>17</v>
      </c>
      <c r="I302" s="101" t="s">
        <v>10</v>
      </c>
      <c r="J302" s="101" t="s">
        <v>30</v>
      </c>
      <c r="K302" s="101" t="s">
        <v>57</v>
      </c>
      <c r="L302" s="101" t="s">
        <v>20</v>
      </c>
      <c r="M302" s="89" t="s">
        <v>25</v>
      </c>
      <c r="N302" s="101" t="s">
        <v>144</v>
      </c>
      <c r="O302" s="101" t="s">
        <v>35</v>
      </c>
      <c r="P302" s="102" t="s">
        <v>11</v>
      </c>
      <c r="Q302" s="102" t="s">
        <v>19</v>
      </c>
    </row>
    <row r="303" spans="1:17" s="177" customFormat="1" ht="172.5" customHeight="1" x14ac:dyDescent="0.25">
      <c r="B303" s="181" t="s">
        <v>161</v>
      </c>
      <c r="C303" s="181" t="s">
        <v>226</v>
      </c>
      <c r="D303" s="182" t="s">
        <v>227</v>
      </c>
      <c r="E303" s="179" t="s">
        <v>228</v>
      </c>
      <c r="F303" s="178" t="s">
        <v>133</v>
      </c>
      <c r="G303" s="178" t="s">
        <v>224</v>
      </c>
      <c r="H303" s="180">
        <v>40962</v>
      </c>
      <c r="I303" s="180">
        <v>41261</v>
      </c>
      <c r="J303" s="178" t="s">
        <v>134</v>
      </c>
      <c r="K303" s="178" t="s">
        <v>229</v>
      </c>
      <c r="L303" s="178">
        <v>0</v>
      </c>
      <c r="M303" s="179">
        <v>120</v>
      </c>
      <c r="N303" s="178" t="s">
        <v>224</v>
      </c>
      <c r="O303" s="183">
        <v>90000000</v>
      </c>
      <c r="P303" s="178" t="s">
        <v>230</v>
      </c>
      <c r="Q303" s="203" t="s">
        <v>253</v>
      </c>
    </row>
    <row r="304" spans="1:17" s="97" customFormat="1" x14ac:dyDescent="0.25">
      <c r="A304" s="41"/>
      <c r="B304" s="44" t="s">
        <v>16</v>
      </c>
      <c r="C304" s="99"/>
      <c r="D304" s="98"/>
      <c r="E304" s="143"/>
      <c r="F304" s="95"/>
      <c r="G304" s="95"/>
      <c r="H304" s="95"/>
      <c r="I304" s="96"/>
      <c r="J304" s="96"/>
      <c r="K304" s="100" t="s">
        <v>252</v>
      </c>
      <c r="L304" s="100" t="s">
        <v>156</v>
      </c>
      <c r="M304" s="138">
        <v>120</v>
      </c>
      <c r="N304" s="100"/>
      <c r="O304" s="25"/>
      <c r="P304" s="25"/>
      <c r="Q304" s="139"/>
    </row>
    <row r="305" spans="2:17" x14ac:dyDescent="0.25">
      <c r="B305" s="27"/>
      <c r="C305" s="27"/>
      <c r="D305" s="27"/>
      <c r="E305" s="144"/>
      <c r="F305" s="27"/>
      <c r="G305" s="27"/>
      <c r="H305" s="27"/>
      <c r="I305" s="27"/>
      <c r="J305" s="27"/>
      <c r="K305" s="27"/>
      <c r="L305" s="27"/>
      <c r="M305" s="27"/>
      <c r="N305" s="27"/>
      <c r="O305" s="27"/>
      <c r="P305" s="27"/>
    </row>
    <row r="306" spans="2:17" ht="18.75" x14ac:dyDescent="0.25">
      <c r="B306" s="52" t="s">
        <v>31</v>
      </c>
      <c r="C306" s="62" t="s">
        <v>156</v>
      </c>
      <c r="H306" s="28"/>
      <c r="I306" s="28"/>
      <c r="J306" s="28"/>
      <c r="K306" s="28"/>
      <c r="L306" s="28"/>
      <c r="M306" s="28"/>
      <c r="N306" s="27"/>
      <c r="O306" s="27"/>
      <c r="P306" s="27"/>
    </row>
    <row r="308" spans="2:17" ht="15.75" thickBot="1" x14ac:dyDescent="0.3"/>
    <row r="309" spans="2:17" ht="37.15" customHeight="1" thickBot="1" x14ac:dyDescent="0.3">
      <c r="B309" s="65" t="s">
        <v>46</v>
      </c>
      <c r="C309" s="66" t="s">
        <v>47</v>
      </c>
      <c r="D309" s="65" t="s">
        <v>48</v>
      </c>
      <c r="E309" s="169" t="s">
        <v>52</v>
      </c>
    </row>
    <row r="310" spans="2:17" ht="41.45" customHeight="1" x14ac:dyDescent="0.25">
      <c r="B310" s="56" t="s">
        <v>124</v>
      </c>
      <c r="C310" s="59">
        <v>20</v>
      </c>
      <c r="D310" s="59">
        <v>0</v>
      </c>
      <c r="E310" s="362">
        <f>+D310+D311+D312</f>
        <v>0</v>
      </c>
    </row>
    <row r="311" spans="2:17" x14ac:dyDescent="0.25">
      <c r="B311" s="56" t="s">
        <v>125</v>
      </c>
      <c r="C311" s="51">
        <v>30</v>
      </c>
      <c r="D311" s="60">
        <v>0</v>
      </c>
      <c r="E311" s="363"/>
    </row>
    <row r="312" spans="2:17" ht="15.75" thickBot="1" x14ac:dyDescent="0.3">
      <c r="B312" s="56" t="s">
        <v>126</v>
      </c>
      <c r="C312" s="61">
        <v>40</v>
      </c>
      <c r="D312" s="61">
        <v>0</v>
      </c>
      <c r="E312" s="364"/>
    </row>
    <row r="314" spans="2:17" ht="26.25" x14ac:dyDescent="0.25">
      <c r="B314" s="331" t="s">
        <v>60</v>
      </c>
      <c r="C314" s="332"/>
      <c r="D314" s="332"/>
      <c r="E314" s="332"/>
      <c r="F314" s="332"/>
      <c r="G314" s="332"/>
      <c r="H314" s="332"/>
      <c r="I314" s="332"/>
      <c r="J314" s="332"/>
      <c r="K314" s="332"/>
      <c r="L314" s="332"/>
      <c r="M314" s="332"/>
      <c r="N314" s="332"/>
      <c r="O314" s="332"/>
      <c r="P314" s="332"/>
    </row>
    <row r="316" spans="2:17" ht="15.75" thickBot="1" x14ac:dyDescent="0.3"/>
    <row r="317" spans="2:17" ht="27" thickBot="1" x14ac:dyDescent="0.3">
      <c r="B317" s="348" t="s">
        <v>51</v>
      </c>
      <c r="C317" s="349"/>
      <c r="D317" s="349"/>
      <c r="E317" s="349"/>
      <c r="F317" s="349"/>
      <c r="G317" s="349"/>
      <c r="H317" s="349"/>
      <c r="I317" s="349"/>
      <c r="J317" s="349"/>
      <c r="K317" s="349"/>
      <c r="L317" s="349"/>
      <c r="M317" s="349"/>
      <c r="N317" s="350"/>
    </row>
    <row r="319" spans="2:17" ht="31.5" customHeight="1" thickBot="1" x14ac:dyDescent="0.3">
      <c r="B319" s="214" t="s">
        <v>268</v>
      </c>
      <c r="M319" s="55"/>
      <c r="N319" s="55"/>
    </row>
    <row r="320" spans="2:17" s="93" customFormat="1" ht="109.5" customHeight="1" x14ac:dyDescent="0.25">
      <c r="B320" s="101" t="s">
        <v>141</v>
      </c>
      <c r="C320" s="101" t="s">
        <v>142</v>
      </c>
      <c r="D320" s="101" t="s">
        <v>143</v>
      </c>
      <c r="E320" s="163" t="s">
        <v>42</v>
      </c>
      <c r="F320" s="101" t="s">
        <v>22</v>
      </c>
      <c r="G320" s="101" t="s">
        <v>103</v>
      </c>
      <c r="H320" s="101" t="s">
        <v>17</v>
      </c>
      <c r="I320" s="101" t="s">
        <v>10</v>
      </c>
      <c r="J320" s="101" t="s">
        <v>30</v>
      </c>
      <c r="K320" s="101" t="s">
        <v>57</v>
      </c>
      <c r="L320" s="101" t="s">
        <v>20</v>
      </c>
      <c r="M320" s="89" t="s">
        <v>25</v>
      </c>
      <c r="N320" s="101" t="s">
        <v>144</v>
      </c>
      <c r="O320" s="101" t="s">
        <v>35</v>
      </c>
      <c r="P320" s="102" t="s">
        <v>11</v>
      </c>
      <c r="Q320" s="102" t="s">
        <v>19</v>
      </c>
    </row>
    <row r="321" spans="1:17" s="177" customFormat="1" ht="117" customHeight="1" x14ac:dyDescent="0.25">
      <c r="B321" s="181" t="s">
        <v>161</v>
      </c>
      <c r="C321" s="181" t="s">
        <v>226</v>
      </c>
      <c r="D321" s="182" t="s">
        <v>227</v>
      </c>
      <c r="E321" s="179" t="s">
        <v>228</v>
      </c>
      <c r="F321" s="178" t="s">
        <v>133</v>
      </c>
      <c r="G321" s="178" t="s">
        <v>224</v>
      </c>
      <c r="H321" s="180">
        <v>40962</v>
      </c>
      <c r="I321" s="180">
        <v>41261</v>
      </c>
      <c r="J321" s="178" t="s">
        <v>134</v>
      </c>
      <c r="K321" s="178" t="s">
        <v>229</v>
      </c>
      <c r="L321" s="178">
        <v>0</v>
      </c>
      <c r="M321" s="179">
        <v>120</v>
      </c>
      <c r="N321" s="178" t="s">
        <v>224</v>
      </c>
      <c r="O321" s="183">
        <v>90000000</v>
      </c>
      <c r="P321" s="178" t="s">
        <v>230</v>
      </c>
      <c r="Q321" s="203" t="s">
        <v>478</v>
      </c>
    </row>
    <row r="322" spans="1:17" s="97" customFormat="1" x14ac:dyDescent="0.25">
      <c r="A322" s="41"/>
      <c r="B322" s="44" t="s">
        <v>16</v>
      </c>
      <c r="C322" s="99"/>
      <c r="D322" s="98"/>
      <c r="E322" s="143"/>
      <c r="F322" s="95"/>
      <c r="G322" s="95"/>
      <c r="H322" s="95"/>
      <c r="I322" s="96"/>
      <c r="J322" s="96"/>
      <c r="K322" s="100" t="s">
        <v>479</v>
      </c>
      <c r="L322" s="100" t="s">
        <v>282</v>
      </c>
      <c r="M322" s="138" t="e">
        <f>M321+#REF!+#REF!+#REF!+#REF!</f>
        <v>#REF!</v>
      </c>
      <c r="N322" s="100" t="e">
        <f>SUM(#REF!)</f>
        <v>#REF!</v>
      </c>
      <c r="O322" s="25"/>
      <c r="P322" s="25"/>
      <c r="Q322" s="139"/>
    </row>
    <row r="323" spans="1:17" x14ac:dyDescent="0.25">
      <c r="B323" s="27"/>
      <c r="C323" s="27"/>
      <c r="D323" s="27"/>
      <c r="E323" s="144"/>
      <c r="F323" s="27"/>
      <c r="G323" s="27"/>
      <c r="H323" s="27"/>
      <c r="I323" s="27"/>
      <c r="J323" s="27"/>
      <c r="K323" s="27"/>
      <c r="L323" s="27"/>
      <c r="M323" s="27"/>
      <c r="N323" s="27"/>
      <c r="O323" s="27"/>
      <c r="P323" s="27"/>
    </row>
    <row r="324" spans="1:17" ht="18.75" x14ac:dyDescent="0.25">
      <c r="B324" s="52" t="s">
        <v>31</v>
      </c>
      <c r="C324" s="62" t="s">
        <v>156</v>
      </c>
      <c r="H324" s="28"/>
      <c r="I324" s="28"/>
      <c r="J324" s="28"/>
      <c r="K324" s="28"/>
      <c r="L324" s="28"/>
      <c r="M324" s="28"/>
      <c r="N324" s="27"/>
      <c r="O324" s="27"/>
      <c r="P324" s="27"/>
    </row>
    <row r="326" spans="1:17" ht="15.75" thickBot="1" x14ac:dyDescent="0.3"/>
    <row r="327" spans="1:17" ht="37.15" customHeight="1" thickBot="1" x14ac:dyDescent="0.3">
      <c r="B327" s="65" t="s">
        <v>46</v>
      </c>
      <c r="C327" s="66" t="s">
        <v>47</v>
      </c>
      <c r="D327" s="65" t="s">
        <v>48</v>
      </c>
      <c r="E327" s="169" t="s">
        <v>52</v>
      </c>
    </row>
    <row r="328" spans="1:17" ht="41.45" customHeight="1" x14ac:dyDescent="0.25">
      <c r="B328" s="56" t="s">
        <v>124</v>
      </c>
      <c r="C328" s="59">
        <v>20</v>
      </c>
      <c r="D328" s="59">
        <v>0</v>
      </c>
      <c r="E328" s="362">
        <f>+D328+D329+D330</f>
        <v>0</v>
      </c>
    </row>
    <row r="329" spans="1:17" x14ac:dyDescent="0.25">
      <c r="B329" s="56" t="s">
        <v>125</v>
      </c>
      <c r="C329" s="51">
        <v>30</v>
      </c>
      <c r="D329" s="213">
        <v>0</v>
      </c>
      <c r="E329" s="363"/>
    </row>
    <row r="330" spans="1:17" ht="15.75" thickBot="1" x14ac:dyDescent="0.3">
      <c r="B330" s="56" t="s">
        <v>126</v>
      </c>
      <c r="C330" s="61">
        <v>40</v>
      </c>
      <c r="D330" s="61">
        <v>0</v>
      </c>
      <c r="E330" s="364"/>
    </row>
    <row r="331" spans="1:17" s="27" customFormat="1" x14ac:dyDescent="0.25">
      <c r="B331" s="306"/>
      <c r="C331" s="36"/>
      <c r="D331" s="36"/>
      <c r="E331" s="231"/>
    </row>
    <row r="332" spans="1:17" ht="26.25" x14ac:dyDescent="0.25">
      <c r="B332" s="331" t="s">
        <v>60</v>
      </c>
      <c r="C332" s="332"/>
      <c r="D332" s="332"/>
      <c r="E332" s="332"/>
      <c r="F332" s="332"/>
      <c r="G332" s="332"/>
      <c r="H332" s="332"/>
      <c r="I332" s="332"/>
      <c r="J332" s="332"/>
      <c r="K332" s="332"/>
      <c r="L332" s="332"/>
      <c r="M332" s="332"/>
      <c r="N332" s="332"/>
      <c r="O332" s="332"/>
      <c r="P332" s="332"/>
    </row>
    <row r="334" spans="1:17" ht="15.75" thickBot="1" x14ac:dyDescent="0.3"/>
    <row r="335" spans="1:17" ht="27" thickBot="1" x14ac:dyDescent="0.3">
      <c r="B335" s="348" t="s">
        <v>51</v>
      </c>
      <c r="C335" s="349"/>
      <c r="D335" s="349"/>
      <c r="E335" s="349"/>
      <c r="F335" s="349"/>
      <c r="G335" s="349"/>
      <c r="H335" s="349"/>
      <c r="I335" s="349"/>
      <c r="J335" s="349"/>
      <c r="K335" s="349"/>
      <c r="L335" s="349"/>
      <c r="M335" s="349"/>
      <c r="N335" s="350"/>
    </row>
    <row r="337" spans="1:17" ht="29.25" customHeight="1" thickBot="1" x14ac:dyDescent="0.3">
      <c r="B337" s="218" t="s">
        <v>277</v>
      </c>
      <c r="M337" s="55"/>
      <c r="N337" s="55"/>
    </row>
    <row r="338" spans="1:17" s="93" customFormat="1" ht="109.5" customHeight="1" x14ac:dyDescent="0.25">
      <c r="B338" s="101" t="s">
        <v>141</v>
      </c>
      <c r="C338" s="101" t="s">
        <v>142</v>
      </c>
      <c r="D338" s="101" t="s">
        <v>143</v>
      </c>
      <c r="E338" s="163" t="s">
        <v>42</v>
      </c>
      <c r="F338" s="101" t="s">
        <v>22</v>
      </c>
      <c r="G338" s="101" t="s">
        <v>103</v>
      </c>
      <c r="H338" s="101" t="s">
        <v>17</v>
      </c>
      <c r="I338" s="101" t="s">
        <v>10</v>
      </c>
      <c r="J338" s="101" t="s">
        <v>30</v>
      </c>
      <c r="K338" s="101" t="s">
        <v>57</v>
      </c>
      <c r="L338" s="101" t="s">
        <v>20</v>
      </c>
      <c r="M338" s="89" t="s">
        <v>25</v>
      </c>
      <c r="N338" s="101" t="s">
        <v>144</v>
      </c>
      <c r="O338" s="101" t="s">
        <v>35</v>
      </c>
      <c r="P338" s="102" t="s">
        <v>11</v>
      </c>
      <c r="Q338" s="102" t="s">
        <v>19</v>
      </c>
    </row>
    <row r="339" spans="1:17" s="177" customFormat="1" ht="144.75" customHeight="1" x14ac:dyDescent="0.25">
      <c r="B339" s="181" t="s">
        <v>161</v>
      </c>
      <c r="C339" s="181" t="s">
        <v>226</v>
      </c>
      <c r="D339" s="182" t="s">
        <v>227</v>
      </c>
      <c r="E339" s="179" t="s">
        <v>228</v>
      </c>
      <c r="F339" s="178" t="s">
        <v>133</v>
      </c>
      <c r="G339" s="178" t="s">
        <v>224</v>
      </c>
      <c r="H339" s="180">
        <v>40962</v>
      </c>
      <c r="I339" s="180">
        <v>41261</v>
      </c>
      <c r="J339" s="178" t="s">
        <v>134</v>
      </c>
      <c r="K339" s="178" t="s">
        <v>229</v>
      </c>
      <c r="L339" s="178">
        <v>0</v>
      </c>
      <c r="M339" s="179">
        <v>120</v>
      </c>
      <c r="N339" s="178" t="s">
        <v>224</v>
      </c>
      <c r="O339" s="183">
        <v>90000000</v>
      </c>
      <c r="P339" s="178" t="s">
        <v>230</v>
      </c>
      <c r="Q339" s="203" t="s">
        <v>480</v>
      </c>
    </row>
    <row r="340" spans="1:17" s="97" customFormat="1" x14ac:dyDescent="0.25">
      <c r="A340" s="41"/>
      <c r="B340" s="44" t="s">
        <v>16</v>
      </c>
      <c r="C340" s="99"/>
      <c r="D340" s="98"/>
      <c r="E340" s="143"/>
      <c r="F340" s="95"/>
      <c r="G340" s="95"/>
      <c r="H340" s="95"/>
      <c r="I340" s="96"/>
      <c r="J340" s="96"/>
      <c r="K340" s="100" t="s">
        <v>479</v>
      </c>
      <c r="L340" s="100" t="s">
        <v>282</v>
      </c>
      <c r="M340" s="138" t="e">
        <f>M339+#REF!+#REF!+#REF!+#REF!</f>
        <v>#REF!</v>
      </c>
      <c r="N340" s="100" t="e">
        <f>SUM(#REF!)</f>
        <v>#REF!</v>
      </c>
      <c r="O340" s="25"/>
      <c r="P340" s="25"/>
      <c r="Q340" s="139"/>
    </row>
    <row r="341" spans="1:17" x14ac:dyDescent="0.25">
      <c r="B341" s="27"/>
      <c r="C341" s="27"/>
      <c r="D341" s="27"/>
      <c r="E341" s="144"/>
      <c r="F341" s="27"/>
      <c r="G341" s="27"/>
      <c r="H341" s="27"/>
      <c r="I341" s="27"/>
      <c r="J341" s="27"/>
      <c r="K341" s="27"/>
      <c r="L341" s="27"/>
      <c r="M341" s="27"/>
      <c r="N341" s="27"/>
      <c r="O341" s="27"/>
      <c r="P341" s="27"/>
    </row>
    <row r="342" spans="1:17" ht="18.75" x14ac:dyDescent="0.25">
      <c r="B342" s="52" t="s">
        <v>31</v>
      </c>
      <c r="C342" s="62" t="s">
        <v>156</v>
      </c>
      <c r="H342" s="28"/>
      <c r="I342" s="28"/>
      <c r="J342" s="28"/>
      <c r="K342" s="28"/>
      <c r="L342" s="28"/>
      <c r="M342" s="28"/>
      <c r="N342" s="27"/>
      <c r="O342" s="27"/>
      <c r="P342" s="27"/>
    </row>
    <row r="344" spans="1:17" ht="15.75" thickBot="1" x14ac:dyDescent="0.3"/>
    <row r="345" spans="1:17" ht="37.15" customHeight="1" thickBot="1" x14ac:dyDescent="0.3">
      <c r="B345" s="65" t="s">
        <v>46</v>
      </c>
      <c r="C345" s="66" t="s">
        <v>47</v>
      </c>
      <c r="D345" s="65" t="s">
        <v>48</v>
      </c>
      <c r="E345" s="169" t="s">
        <v>52</v>
      </c>
    </row>
    <row r="346" spans="1:17" ht="41.45" customHeight="1" x14ac:dyDescent="0.25">
      <c r="B346" s="56" t="s">
        <v>124</v>
      </c>
      <c r="C346" s="59">
        <v>20</v>
      </c>
      <c r="D346" s="59">
        <v>0</v>
      </c>
      <c r="E346" s="362">
        <f>+D346+D347+D348</f>
        <v>0</v>
      </c>
    </row>
    <row r="347" spans="1:17" x14ac:dyDescent="0.25">
      <c r="B347" s="56" t="s">
        <v>125</v>
      </c>
      <c r="C347" s="51">
        <v>30</v>
      </c>
      <c r="D347" s="213">
        <v>0</v>
      </c>
      <c r="E347" s="363"/>
    </row>
    <row r="348" spans="1:17" ht="15.75" thickBot="1" x14ac:dyDescent="0.3">
      <c r="B348" s="56" t="s">
        <v>126</v>
      </c>
      <c r="C348" s="61">
        <v>40</v>
      </c>
      <c r="D348" s="61">
        <v>0</v>
      </c>
      <c r="E348" s="364"/>
    </row>
    <row r="349" spans="1:17" s="27" customFormat="1" x14ac:dyDescent="0.25">
      <c r="B349" s="306"/>
      <c r="C349" s="36"/>
      <c r="D349" s="36"/>
      <c r="E349" s="231"/>
    </row>
    <row r="350" spans="1:17" ht="26.25" x14ac:dyDescent="0.25">
      <c r="B350" s="331" t="s">
        <v>60</v>
      </c>
      <c r="C350" s="332"/>
      <c r="D350" s="332"/>
      <c r="E350" s="332"/>
      <c r="F350" s="332"/>
      <c r="G350" s="332"/>
      <c r="H350" s="332"/>
      <c r="I350" s="332"/>
      <c r="J350" s="332"/>
      <c r="K350" s="332"/>
      <c r="L350" s="332"/>
      <c r="M350" s="332"/>
      <c r="N350" s="332"/>
      <c r="O350" s="332"/>
      <c r="P350" s="332"/>
    </row>
    <row r="352" spans="1:17" ht="15.75" thickBot="1" x14ac:dyDescent="0.3"/>
    <row r="353" spans="1:17" ht="27" thickBot="1" x14ac:dyDescent="0.3">
      <c r="B353" s="348" t="s">
        <v>51</v>
      </c>
      <c r="C353" s="349"/>
      <c r="D353" s="349"/>
      <c r="E353" s="349"/>
      <c r="F353" s="349"/>
      <c r="G353" s="349"/>
      <c r="H353" s="349"/>
      <c r="I353" s="349"/>
      <c r="J353" s="349"/>
      <c r="K353" s="349"/>
      <c r="L353" s="349"/>
      <c r="M353" s="349"/>
      <c r="N353" s="350"/>
    </row>
    <row r="355" spans="1:17" ht="30.75" customHeight="1" thickBot="1" x14ac:dyDescent="0.3">
      <c r="B355" s="220" t="s">
        <v>287</v>
      </c>
      <c r="M355" s="55"/>
      <c r="N355" s="55"/>
    </row>
    <row r="356" spans="1:17" s="93" customFormat="1" ht="109.5" customHeight="1" x14ac:dyDescent="0.25">
      <c r="B356" s="101" t="s">
        <v>141</v>
      </c>
      <c r="C356" s="101" t="s">
        <v>142</v>
      </c>
      <c r="D356" s="101" t="s">
        <v>143</v>
      </c>
      <c r="E356" s="163" t="s">
        <v>42</v>
      </c>
      <c r="F356" s="101" t="s">
        <v>22</v>
      </c>
      <c r="G356" s="101" t="s">
        <v>103</v>
      </c>
      <c r="H356" s="101" t="s">
        <v>17</v>
      </c>
      <c r="I356" s="101" t="s">
        <v>10</v>
      </c>
      <c r="J356" s="101" t="s">
        <v>30</v>
      </c>
      <c r="K356" s="101" t="s">
        <v>57</v>
      </c>
      <c r="L356" s="101" t="s">
        <v>20</v>
      </c>
      <c r="M356" s="89" t="s">
        <v>25</v>
      </c>
      <c r="N356" s="101" t="s">
        <v>144</v>
      </c>
      <c r="O356" s="101" t="s">
        <v>35</v>
      </c>
      <c r="P356" s="102" t="s">
        <v>11</v>
      </c>
      <c r="Q356" s="102" t="s">
        <v>19</v>
      </c>
    </row>
    <row r="357" spans="1:17" s="177" customFormat="1" ht="117" customHeight="1" x14ac:dyDescent="0.25">
      <c r="B357" s="181" t="s">
        <v>161</v>
      </c>
      <c r="C357" s="181" t="s">
        <v>226</v>
      </c>
      <c r="D357" s="182" t="s">
        <v>227</v>
      </c>
      <c r="E357" s="179" t="s">
        <v>228</v>
      </c>
      <c r="F357" s="178" t="s">
        <v>133</v>
      </c>
      <c r="G357" s="178" t="s">
        <v>224</v>
      </c>
      <c r="H357" s="180">
        <v>40962</v>
      </c>
      <c r="I357" s="180">
        <v>41261</v>
      </c>
      <c r="J357" s="178" t="s">
        <v>134</v>
      </c>
      <c r="K357" s="178" t="s">
        <v>229</v>
      </c>
      <c r="L357" s="178">
        <v>0</v>
      </c>
      <c r="M357" s="179">
        <v>120</v>
      </c>
      <c r="N357" s="178" t="s">
        <v>224</v>
      </c>
      <c r="O357" s="183">
        <v>90000000</v>
      </c>
      <c r="P357" s="178" t="s">
        <v>230</v>
      </c>
      <c r="Q357" s="203" t="s">
        <v>478</v>
      </c>
    </row>
    <row r="358" spans="1:17" s="97" customFormat="1" x14ac:dyDescent="0.25">
      <c r="A358" s="41"/>
      <c r="B358" s="44" t="s">
        <v>16</v>
      </c>
      <c r="C358" s="99"/>
      <c r="D358" s="98"/>
      <c r="E358" s="143"/>
      <c r="F358" s="95"/>
      <c r="G358" s="95"/>
      <c r="H358" s="95"/>
      <c r="I358" s="96"/>
      <c r="J358" s="96"/>
      <c r="K358" s="100" t="s">
        <v>481</v>
      </c>
      <c r="L358" s="100" t="s">
        <v>282</v>
      </c>
      <c r="M358" s="138" t="e">
        <f>M357+#REF!+#REF!+#REF!+#REF!</f>
        <v>#REF!</v>
      </c>
      <c r="N358" s="100" t="e">
        <f>SUM(#REF!)</f>
        <v>#REF!</v>
      </c>
      <c r="O358" s="25"/>
      <c r="P358" s="25"/>
      <c r="Q358" s="139"/>
    </row>
    <row r="359" spans="1:17" x14ac:dyDescent="0.25">
      <c r="B359" s="27"/>
      <c r="C359" s="27"/>
      <c r="D359" s="27"/>
      <c r="E359" s="144"/>
      <c r="F359" s="27"/>
      <c r="G359" s="27"/>
      <c r="H359" s="27"/>
      <c r="I359" s="27"/>
      <c r="J359" s="27"/>
      <c r="K359" s="27"/>
      <c r="L359" s="27"/>
      <c r="M359" s="27"/>
      <c r="N359" s="27"/>
      <c r="O359" s="27"/>
      <c r="P359" s="27"/>
    </row>
    <row r="360" spans="1:17" ht="18.75" x14ac:dyDescent="0.25">
      <c r="B360" s="52" t="s">
        <v>31</v>
      </c>
      <c r="C360" s="62" t="s">
        <v>156</v>
      </c>
      <c r="H360" s="28"/>
      <c r="I360" s="28"/>
      <c r="J360" s="28"/>
      <c r="K360" s="28"/>
      <c r="L360" s="28"/>
      <c r="M360" s="28"/>
      <c r="N360" s="27"/>
      <c r="O360" s="27"/>
      <c r="P360" s="27"/>
    </row>
    <row r="362" spans="1:17" ht="15.75" thickBot="1" x14ac:dyDescent="0.3"/>
    <row r="363" spans="1:17" ht="37.15" customHeight="1" thickBot="1" x14ac:dyDescent="0.3">
      <c r="B363" s="65" t="s">
        <v>46</v>
      </c>
      <c r="C363" s="66" t="s">
        <v>47</v>
      </c>
      <c r="D363" s="65" t="s">
        <v>48</v>
      </c>
      <c r="E363" s="169" t="s">
        <v>52</v>
      </c>
    </row>
    <row r="364" spans="1:17" ht="41.45" customHeight="1" x14ac:dyDescent="0.25">
      <c r="B364" s="56" t="s">
        <v>124</v>
      </c>
      <c r="C364" s="59">
        <v>20</v>
      </c>
      <c r="D364" s="59">
        <v>0</v>
      </c>
      <c r="E364" s="362">
        <f>+D364+D365+D366</f>
        <v>0</v>
      </c>
    </row>
    <row r="365" spans="1:17" x14ac:dyDescent="0.25">
      <c r="B365" s="56" t="s">
        <v>125</v>
      </c>
      <c r="C365" s="51">
        <v>30</v>
      </c>
      <c r="D365" s="213">
        <v>0</v>
      </c>
      <c r="E365" s="363"/>
    </row>
    <row r="366" spans="1:17" ht="15.75" thickBot="1" x14ac:dyDescent="0.3">
      <c r="B366" s="56" t="s">
        <v>126</v>
      </c>
      <c r="C366" s="61">
        <v>40</v>
      </c>
      <c r="D366" s="61">
        <v>0</v>
      </c>
      <c r="E366" s="364"/>
    </row>
    <row r="367" spans="1:17" ht="15.75" thickBot="1" x14ac:dyDescent="0.3"/>
    <row r="368" spans="1:17" ht="27" thickBot="1" x14ac:dyDescent="0.3">
      <c r="B368" s="348" t="s">
        <v>49</v>
      </c>
      <c r="C368" s="349"/>
      <c r="D368" s="349"/>
      <c r="E368" s="349"/>
      <c r="F368" s="349"/>
      <c r="G368" s="349"/>
      <c r="H368" s="349"/>
      <c r="I368" s="349"/>
      <c r="J368" s="349"/>
      <c r="K368" s="349"/>
      <c r="L368" s="349"/>
      <c r="M368" s="349"/>
      <c r="N368" s="350"/>
    </row>
    <row r="369" spans="2:185" ht="37.5" customHeight="1" x14ac:dyDescent="0.25">
      <c r="B369" s="304" t="s">
        <v>267</v>
      </c>
    </row>
    <row r="370" spans="2:185" ht="76.5" customHeight="1" x14ac:dyDescent="0.25">
      <c r="B370" s="50" t="s">
        <v>0</v>
      </c>
      <c r="C370" s="147" t="s">
        <v>38</v>
      </c>
      <c r="D370" s="50" t="s">
        <v>39</v>
      </c>
      <c r="E370" s="168" t="s">
        <v>116</v>
      </c>
      <c r="F370" s="50" t="s">
        <v>118</v>
      </c>
      <c r="G370" s="50" t="s">
        <v>119</v>
      </c>
      <c r="H370" s="50" t="s">
        <v>120</v>
      </c>
      <c r="I370" s="50" t="s">
        <v>117</v>
      </c>
      <c r="J370" s="339" t="s">
        <v>121</v>
      </c>
      <c r="K370" s="340"/>
      <c r="L370" s="341"/>
      <c r="M370" s="50" t="s">
        <v>122</v>
      </c>
      <c r="N370" s="50" t="s">
        <v>40</v>
      </c>
      <c r="O370" s="50" t="s">
        <v>41</v>
      </c>
      <c r="P370" s="339" t="s">
        <v>3</v>
      </c>
      <c r="Q370" s="341"/>
    </row>
    <row r="371" spans="2:185" s="175" customFormat="1" ht="166.5" customHeight="1" x14ac:dyDescent="0.25">
      <c r="B371" s="173" t="s">
        <v>219</v>
      </c>
      <c r="C371" s="202" t="s">
        <v>133</v>
      </c>
      <c r="D371" s="173" t="s">
        <v>220</v>
      </c>
      <c r="E371" s="173">
        <v>12637496</v>
      </c>
      <c r="F371" s="173" t="s">
        <v>221</v>
      </c>
      <c r="G371" s="173" t="s">
        <v>222</v>
      </c>
      <c r="H371" s="176" t="s">
        <v>223</v>
      </c>
      <c r="I371" s="173" t="s">
        <v>133</v>
      </c>
      <c r="J371" s="63" t="s">
        <v>224</v>
      </c>
      <c r="K371" s="63" t="s">
        <v>224</v>
      </c>
      <c r="L371" s="63" t="s">
        <v>224</v>
      </c>
      <c r="M371" s="173" t="s">
        <v>133</v>
      </c>
      <c r="N371" s="173" t="s">
        <v>133</v>
      </c>
      <c r="O371" s="173" t="s">
        <v>133</v>
      </c>
      <c r="P371" s="373" t="s">
        <v>218</v>
      </c>
      <c r="Q371" s="373"/>
    </row>
    <row r="372" spans="2:185" s="173" customFormat="1" ht="48.75" customHeight="1" x14ac:dyDescent="0.25">
      <c r="H372" s="176"/>
      <c r="P372" s="371">
        <f>2290+820+545+567+200</f>
        <v>4422</v>
      </c>
      <c r="Q372" s="372"/>
      <c r="R372" s="8" t="s">
        <v>217</v>
      </c>
      <c r="S372" s="8"/>
      <c r="T372" s="8"/>
      <c r="U372" s="8"/>
      <c r="V372" s="8"/>
      <c r="W372" s="8"/>
      <c r="X372" s="8"/>
      <c r="Y372" s="8"/>
      <c r="Z372" s="8"/>
      <c r="AA372" s="8"/>
      <c r="AB372" s="8"/>
      <c r="AC372" s="8"/>
      <c r="AD372" s="8"/>
      <c r="AE372" s="8"/>
      <c r="AF372" s="8"/>
      <c r="AG372" s="8"/>
      <c r="AH372" s="8"/>
      <c r="AI372" s="8"/>
      <c r="AJ372" s="8"/>
      <c r="AK372" s="8"/>
      <c r="AL372" s="8"/>
      <c r="AM372" s="8"/>
      <c r="AN372" s="8"/>
      <c r="AO372" s="8"/>
      <c r="AP372" s="8"/>
      <c r="AQ372" s="8"/>
      <c r="AR372" s="8"/>
      <c r="AS372" s="8"/>
      <c r="AT372" s="8"/>
      <c r="AU372" s="8"/>
      <c r="AV372" s="8"/>
      <c r="AW372" s="8"/>
      <c r="AX372" s="8"/>
      <c r="AY372" s="8"/>
      <c r="AZ372" s="8"/>
      <c r="BA372" s="8"/>
      <c r="BB372" s="8"/>
      <c r="BC372" s="8"/>
      <c r="BD372" s="8"/>
      <c r="BE372" s="8"/>
      <c r="BF372" s="8"/>
      <c r="BG372" s="8"/>
      <c r="BH372" s="8"/>
      <c r="BI372" s="8"/>
      <c r="BJ372" s="8"/>
      <c r="BK372" s="8"/>
      <c r="BL372" s="8"/>
      <c r="BM372" s="8"/>
      <c r="BN372" s="8"/>
      <c r="BO372" s="8"/>
      <c r="BP372" s="8"/>
      <c r="BQ372" s="8"/>
      <c r="BR372" s="8"/>
      <c r="BS372" s="8"/>
      <c r="BT372" s="8"/>
      <c r="BU372" s="8"/>
      <c r="BV372" s="8"/>
      <c r="BW372" s="8"/>
      <c r="BX372" s="8"/>
      <c r="BY372" s="8"/>
      <c r="BZ372" s="8"/>
      <c r="CA372" s="8"/>
      <c r="CB372" s="8"/>
      <c r="CC372" s="8"/>
      <c r="CD372" s="8"/>
      <c r="CE372" s="8"/>
      <c r="CF372" s="8"/>
      <c r="CG372" s="8"/>
      <c r="CH372" s="8"/>
      <c r="CI372" s="8"/>
      <c r="CJ372" s="8"/>
      <c r="CK372" s="8"/>
      <c r="CL372" s="8"/>
      <c r="CM372" s="8"/>
      <c r="CN372" s="8"/>
      <c r="CO372" s="8"/>
      <c r="CP372" s="8"/>
      <c r="CQ372" s="8"/>
      <c r="CR372" s="8"/>
      <c r="CS372" s="8"/>
      <c r="CT372" s="8"/>
      <c r="CU372" s="8"/>
      <c r="CV372" s="8"/>
      <c r="CW372" s="8"/>
      <c r="CX372" s="8"/>
      <c r="CY372" s="8"/>
      <c r="CZ372" s="8"/>
      <c r="DA372" s="8"/>
      <c r="DB372" s="8"/>
      <c r="DC372" s="8"/>
      <c r="DD372" s="8"/>
      <c r="DE372" s="8"/>
      <c r="DF372" s="8"/>
      <c r="DG372" s="8"/>
      <c r="DH372" s="8"/>
      <c r="DI372" s="8"/>
      <c r="DJ372" s="8"/>
      <c r="DK372" s="8"/>
      <c r="DL372" s="8"/>
      <c r="DM372" s="8"/>
      <c r="DN372" s="8"/>
      <c r="DO372" s="8"/>
      <c r="DP372" s="8"/>
      <c r="DQ372" s="8"/>
      <c r="DR372" s="8"/>
      <c r="DS372" s="8"/>
      <c r="DT372" s="8"/>
      <c r="DU372" s="8"/>
      <c r="DV372" s="8"/>
      <c r="DW372" s="8"/>
      <c r="DX372" s="8"/>
      <c r="DY372" s="8"/>
      <c r="DZ372" s="8"/>
      <c r="EA372" s="8"/>
      <c r="EB372" s="8"/>
      <c r="EC372" s="8"/>
      <c r="ED372" s="8"/>
      <c r="EE372" s="8"/>
      <c r="EF372" s="8"/>
      <c r="EG372" s="8"/>
      <c r="EH372" s="8"/>
      <c r="EI372" s="8"/>
      <c r="EJ372" s="8"/>
      <c r="EK372" s="8"/>
      <c r="EL372" s="8"/>
      <c r="EM372" s="8"/>
      <c r="EN372" s="8"/>
      <c r="EO372" s="8"/>
      <c r="EP372" s="8"/>
      <c r="EQ372" s="8"/>
      <c r="ER372" s="8"/>
      <c r="ES372" s="8"/>
      <c r="ET372" s="8"/>
      <c r="EU372" s="8"/>
      <c r="EV372" s="8"/>
      <c r="EW372" s="8"/>
      <c r="EX372" s="8"/>
      <c r="EY372" s="8"/>
      <c r="EZ372" s="8"/>
      <c r="FA372" s="8"/>
      <c r="FB372" s="8"/>
      <c r="FC372" s="8"/>
      <c r="FD372" s="8"/>
      <c r="FE372" s="8"/>
      <c r="FF372" s="8"/>
      <c r="FG372" s="8"/>
      <c r="FH372" s="8"/>
      <c r="FI372" s="8"/>
      <c r="FJ372" s="8"/>
      <c r="FK372" s="8"/>
      <c r="FL372" s="8"/>
      <c r="FM372" s="8"/>
      <c r="FN372" s="8"/>
      <c r="FO372" s="8"/>
      <c r="FP372" s="8"/>
      <c r="FQ372" s="8"/>
      <c r="FR372" s="8"/>
      <c r="FS372" s="8"/>
      <c r="FT372" s="8"/>
      <c r="FU372" s="8"/>
      <c r="FV372" s="8"/>
      <c r="FW372" s="8"/>
      <c r="FX372" s="8"/>
      <c r="FY372" s="8"/>
      <c r="FZ372" s="8"/>
      <c r="GA372" s="8"/>
      <c r="GB372" s="8"/>
      <c r="GC372" s="8"/>
    </row>
    <row r="373" spans="2:185" s="173" customFormat="1" x14ac:dyDescent="0.25">
      <c r="H373" s="176"/>
      <c r="P373" s="371"/>
      <c r="Q373" s="372"/>
      <c r="R373" s="8"/>
      <c r="S373" s="8"/>
      <c r="T373" s="8"/>
      <c r="U373" s="8"/>
      <c r="V373" s="8"/>
      <c r="W373" s="8"/>
      <c r="X373" s="8"/>
      <c r="Y373" s="8"/>
      <c r="Z373" s="8"/>
      <c r="AA373" s="8"/>
      <c r="AB373" s="8"/>
      <c r="AC373" s="8"/>
      <c r="AD373" s="8"/>
      <c r="AE373" s="8"/>
      <c r="AF373" s="8"/>
      <c r="AG373" s="8"/>
      <c r="AH373" s="8"/>
      <c r="AI373" s="8"/>
      <c r="AJ373" s="8"/>
      <c r="AK373" s="8"/>
      <c r="AL373" s="8"/>
      <c r="AM373" s="8"/>
      <c r="AN373" s="8"/>
      <c r="AO373" s="8"/>
      <c r="AP373" s="8"/>
      <c r="AQ373" s="8"/>
      <c r="AR373" s="8"/>
      <c r="AS373" s="8"/>
      <c r="AT373" s="8"/>
      <c r="AU373" s="8"/>
      <c r="AV373" s="8"/>
      <c r="AW373" s="8"/>
      <c r="AX373" s="8"/>
      <c r="AY373" s="8"/>
      <c r="AZ373" s="8"/>
      <c r="BA373" s="8"/>
      <c r="BB373" s="8"/>
      <c r="BC373" s="8"/>
      <c r="BD373" s="8"/>
      <c r="BE373" s="8"/>
      <c r="BF373" s="8"/>
      <c r="BG373" s="8"/>
      <c r="BH373" s="8"/>
      <c r="BI373" s="8"/>
      <c r="BJ373" s="8"/>
      <c r="BK373" s="8"/>
      <c r="BL373" s="8"/>
      <c r="BM373" s="8"/>
      <c r="BN373" s="8"/>
      <c r="BO373" s="8"/>
      <c r="BP373" s="8"/>
      <c r="BQ373" s="8"/>
      <c r="BR373" s="8"/>
      <c r="BS373" s="8"/>
      <c r="BT373" s="8"/>
      <c r="BU373" s="8"/>
      <c r="BV373" s="8"/>
      <c r="BW373" s="8"/>
      <c r="BX373" s="8"/>
      <c r="BY373" s="8"/>
      <c r="BZ373" s="8"/>
      <c r="CA373" s="8"/>
      <c r="CB373" s="8"/>
      <c r="CC373" s="8"/>
      <c r="CD373" s="8"/>
      <c r="CE373" s="8"/>
      <c r="CF373" s="8"/>
      <c r="CG373" s="8"/>
      <c r="CH373" s="8"/>
      <c r="CI373" s="8"/>
      <c r="CJ373" s="8"/>
      <c r="CK373" s="8"/>
      <c r="CL373" s="8"/>
      <c r="CM373" s="8"/>
      <c r="CN373" s="8"/>
      <c r="CO373" s="8"/>
      <c r="CP373" s="8"/>
      <c r="CQ373" s="8"/>
      <c r="CR373" s="8"/>
      <c r="CS373" s="8"/>
      <c r="CT373" s="8"/>
      <c r="CU373" s="8"/>
      <c r="CV373" s="8"/>
      <c r="CW373" s="8"/>
      <c r="CX373" s="8"/>
      <c r="CY373" s="8"/>
      <c r="CZ373" s="8"/>
      <c r="DA373" s="8"/>
      <c r="DB373" s="8"/>
      <c r="DC373" s="8"/>
      <c r="DD373" s="8"/>
      <c r="DE373" s="8"/>
      <c r="DF373" s="8"/>
      <c r="DG373" s="8"/>
      <c r="DH373" s="8"/>
      <c r="DI373" s="8"/>
      <c r="DJ373" s="8"/>
      <c r="DK373" s="8"/>
      <c r="DL373" s="8"/>
      <c r="DM373" s="8"/>
      <c r="DN373" s="8"/>
      <c r="DO373" s="8"/>
      <c r="DP373" s="8"/>
      <c r="DQ373" s="8"/>
      <c r="DR373" s="8"/>
      <c r="DS373" s="8"/>
      <c r="DT373" s="8"/>
      <c r="DU373" s="8"/>
      <c r="DV373" s="8"/>
      <c r="DW373" s="8"/>
      <c r="DX373" s="8"/>
      <c r="DY373" s="8"/>
      <c r="DZ373" s="8"/>
      <c r="EA373" s="8"/>
      <c r="EB373" s="8"/>
      <c r="EC373" s="8"/>
      <c r="ED373" s="8"/>
      <c r="EE373" s="8"/>
      <c r="EF373" s="8"/>
      <c r="EG373" s="8"/>
      <c r="EH373" s="8"/>
      <c r="EI373" s="8"/>
      <c r="EJ373" s="8"/>
      <c r="EK373" s="8"/>
      <c r="EL373" s="8"/>
      <c r="EM373" s="8"/>
      <c r="EN373" s="8"/>
      <c r="EO373" s="8"/>
      <c r="EP373" s="8"/>
      <c r="EQ373" s="8"/>
      <c r="ER373" s="8"/>
      <c r="ES373" s="8"/>
      <c r="ET373" s="8"/>
      <c r="EU373" s="8"/>
      <c r="EV373" s="8"/>
      <c r="EW373" s="8"/>
      <c r="EX373" s="8"/>
      <c r="EY373" s="8"/>
      <c r="EZ373" s="8"/>
      <c r="FA373" s="8"/>
      <c r="FB373" s="8"/>
      <c r="FC373" s="8"/>
      <c r="FD373" s="8"/>
      <c r="FE373" s="8"/>
      <c r="FF373" s="8"/>
      <c r="FG373" s="8"/>
      <c r="FH373" s="8"/>
      <c r="FI373" s="8"/>
      <c r="FJ373" s="8"/>
      <c r="FK373" s="8"/>
      <c r="FL373" s="8"/>
      <c r="FM373" s="8"/>
      <c r="FN373" s="8"/>
      <c r="FO373" s="8"/>
      <c r="FP373" s="8"/>
      <c r="FQ373" s="8"/>
      <c r="FR373" s="8"/>
      <c r="FS373" s="8"/>
      <c r="FT373" s="8"/>
      <c r="FU373" s="8"/>
      <c r="FV373" s="8"/>
      <c r="FW373" s="8"/>
      <c r="FX373" s="8"/>
      <c r="FY373" s="8"/>
      <c r="FZ373" s="8"/>
      <c r="GA373" s="8"/>
      <c r="GB373" s="8"/>
      <c r="GC373" s="8"/>
    </row>
    <row r="376" spans="2:185" ht="15.75" thickBot="1" x14ac:dyDescent="0.3"/>
    <row r="377" spans="2:185" ht="54" customHeight="1" x14ac:dyDescent="0.25">
      <c r="B377" s="64" t="s">
        <v>32</v>
      </c>
      <c r="C377" s="64" t="s">
        <v>46</v>
      </c>
      <c r="D377" s="50" t="s">
        <v>47</v>
      </c>
      <c r="E377" s="162" t="s">
        <v>48</v>
      </c>
      <c r="F377" s="66" t="s">
        <v>53</v>
      </c>
      <c r="G377" s="83"/>
    </row>
    <row r="378" spans="2:185" ht="136.5" customHeight="1" x14ac:dyDescent="0.2">
      <c r="B378" s="367" t="s">
        <v>50</v>
      </c>
      <c r="C378" s="5" t="s">
        <v>127</v>
      </c>
      <c r="D378" s="60">
        <v>25</v>
      </c>
      <c r="E378" s="170">
        <v>0</v>
      </c>
      <c r="F378" s="368">
        <f>+E378+E379+E380</f>
        <v>10</v>
      </c>
      <c r="G378" s="84"/>
    </row>
    <row r="379" spans="2:185" ht="99" customHeight="1" x14ac:dyDescent="0.2">
      <c r="B379" s="367"/>
      <c r="C379" s="5" t="s">
        <v>128</v>
      </c>
      <c r="D379" s="63">
        <v>25</v>
      </c>
      <c r="E379" s="170">
        <v>0</v>
      </c>
      <c r="F379" s="369"/>
      <c r="G379" s="84"/>
    </row>
    <row r="380" spans="2:185" ht="96" customHeight="1" x14ac:dyDescent="0.2">
      <c r="B380" s="367"/>
      <c r="C380" s="5" t="s">
        <v>129</v>
      </c>
      <c r="D380" s="60">
        <v>10</v>
      </c>
      <c r="E380" s="170">
        <v>10</v>
      </c>
      <c r="F380" s="370"/>
      <c r="G380" s="84"/>
    </row>
    <row r="381" spans="2:185" x14ac:dyDescent="0.25">
      <c r="C381"/>
    </row>
    <row r="384" spans="2:185" x14ac:dyDescent="0.25">
      <c r="B384" s="216" t="s">
        <v>482</v>
      </c>
    </row>
    <row r="387" spans="2:17" x14ac:dyDescent="0.25">
      <c r="B387" s="67" t="s">
        <v>32</v>
      </c>
      <c r="C387" s="67" t="s">
        <v>54</v>
      </c>
      <c r="D387" s="64" t="s">
        <v>48</v>
      </c>
      <c r="E387" s="162" t="s">
        <v>16</v>
      </c>
    </row>
    <row r="388" spans="2:17" ht="28.5" x14ac:dyDescent="0.25">
      <c r="B388" s="2" t="s">
        <v>55</v>
      </c>
      <c r="C388" s="6">
        <v>40</v>
      </c>
      <c r="D388" s="60">
        <f>+E310</f>
        <v>0</v>
      </c>
      <c r="E388" s="360">
        <f>+D388+D389</f>
        <v>10</v>
      </c>
    </row>
    <row r="389" spans="2:17" ht="42.75" x14ac:dyDescent="0.25">
      <c r="B389" s="2" t="s">
        <v>56</v>
      </c>
      <c r="C389" s="6">
        <v>60</v>
      </c>
      <c r="D389" s="60">
        <f>+F378</f>
        <v>10</v>
      </c>
      <c r="E389" s="361"/>
    </row>
    <row r="390" spans="2:17" ht="15.75" thickBot="1" x14ac:dyDescent="0.3"/>
    <row r="391" spans="2:17" ht="27" thickBot="1" x14ac:dyDescent="0.3">
      <c r="B391" s="348" t="s">
        <v>49</v>
      </c>
      <c r="C391" s="349"/>
      <c r="D391" s="349"/>
      <c r="E391" s="349"/>
      <c r="F391" s="349"/>
      <c r="G391" s="349"/>
      <c r="H391" s="349"/>
      <c r="I391" s="349"/>
      <c r="J391" s="349"/>
      <c r="K391" s="349"/>
      <c r="L391" s="349"/>
      <c r="M391" s="349"/>
      <c r="N391" s="350"/>
    </row>
    <row r="392" spans="2:17" x14ac:dyDescent="0.25">
      <c r="B392" s="214" t="s">
        <v>268</v>
      </c>
    </row>
    <row r="393" spans="2:17" ht="76.5" customHeight="1" x14ac:dyDescent="0.25">
      <c r="B393" s="103" t="s">
        <v>0</v>
      </c>
      <c r="C393" s="147" t="s">
        <v>38</v>
      </c>
      <c r="D393" s="103" t="s">
        <v>39</v>
      </c>
      <c r="E393" s="168" t="s">
        <v>116</v>
      </c>
      <c r="F393" s="103" t="s">
        <v>118</v>
      </c>
      <c r="G393" s="103" t="s">
        <v>119</v>
      </c>
      <c r="H393" s="103" t="s">
        <v>120</v>
      </c>
      <c r="I393" s="103" t="s">
        <v>117</v>
      </c>
      <c r="J393" s="339" t="s">
        <v>121</v>
      </c>
      <c r="K393" s="340"/>
      <c r="L393" s="341"/>
      <c r="M393" s="103" t="s">
        <v>122</v>
      </c>
      <c r="N393" s="103" t="s">
        <v>40</v>
      </c>
      <c r="O393" s="103" t="s">
        <v>41</v>
      </c>
      <c r="P393" s="339" t="s">
        <v>3</v>
      </c>
      <c r="Q393" s="341"/>
    </row>
    <row r="394" spans="2:17" s="175" customFormat="1" ht="177.75" customHeight="1" x14ac:dyDescent="0.25">
      <c r="B394" s="207" t="s">
        <v>219</v>
      </c>
      <c r="C394" s="202" t="s">
        <v>133</v>
      </c>
      <c r="D394" s="207" t="s">
        <v>220</v>
      </c>
      <c r="E394" s="207">
        <v>12637496</v>
      </c>
      <c r="F394" s="207" t="s">
        <v>221</v>
      </c>
      <c r="G394" s="207" t="s">
        <v>222</v>
      </c>
      <c r="H394" s="176" t="s">
        <v>223</v>
      </c>
      <c r="I394" s="207" t="s">
        <v>133</v>
      </c>
      <c r="J394" s="63" t="s">
        <v>224</v>
      </c>
      <c r="K394" s="63" t="s">
        <v>224</v>
      </c>
      <c r="L394" s="63" t="s">
        <v>224</v>
      </c>
      <c r="M394" s="207" t="s">
        <v>133</v>
      </c>
      <c r="N394" s="207" t="s">
        <v>133</v>
      </c>
      <c r="O394" s="207" t="s">
        <v>133</v>
      </c>
      <c r="P394" s="373" t="s">
        <v>218</v>
      </c>
      <c r="Q394" s="373"/>
    </row>
    <row r="396" spans="2:17" ht="15.75" thickBot="1" x14ac:dyDescent="0.3"/>
    <row r="397" spans="2:17" ht="54" customHeight="1" x14ac:dyDescent="0.25">
      <c r="B397" s="106" t="s">
        <v>32</v>
      </c>
      <c r="C397" s="106" t="s">
        <v>46</v>
      </c>
      <c r="D397" s="103" t="s">
        <v>47</v>
      </c>
      <c r="E397" s="162" t="s">
        <v>48</v>
      </c>
      <c r="F397" s="66" t="s">
        <v>53</v>
      </c>
      <c r="G397" s="83"/>
    </row>
    <row r="398" spans="2:17" ht="136.5" customHeight="1" x14ac:dyDescent="0.2">
      <c r="B398" s="367" t="s">
        <v>50</v>
      </c>
      <c r="C398" s="5" t="s">
        <v>127</v>
      </c>
      <c r="D398" s="213">
        <v>25</v>
      </c>
      <c r="E398" s="170"/>
      <c r="F398" s="368">
        <f>+E398+E399+E400</f>
        <v>10</v>
      </c>
      <c r="G398" s="84"/>
    </row>
    <row r="399" spans="2:17" ht="99" customHeight="1" x14ac:dyDescent="0.2">
      <c r="B399" s="367"/>
      <c r="C399" s="5" t="s">
        <v>128</v>
      </c>
      <c r="D399" s="63">
        <v>25</v>
      </c>
      <c r="E399" s="170"/>
      <c r="F399" s="369"/>
      <c r="G399" s="84"/>
    </row>
    <row r="400" spans="2:17" ht="96" customHeight="1" x14ac:dyDescent="0.2">
      <c r="B400" s="367"/>
      <c r="C400" s="5" t="s">
        <v>129</v>
      </c>
      <c r="D400" s="213">
        <v>10</v>
      </c>
      <c r="E400" s="170">
        <v>10</v>
      </c>
      <c r="F400" s="370"/>
      <c r="G400" s="84"/>
    </row>
    <row r="401" spans="2:17" x14ac:dyDescent="0.25">
      <c r="C401" s="90"/>
    </row>
    <row r="404" spans="2:17" x14ac:dyDescent="0.25">
      <c r="B404" s="214" t="s">
        <v>483</v>
      </c>
    </row>
    <row r="407" spans="2:17" x14ac:dyDescent="0.25">
      <c r="B407" s="107" t="s">
        <v>32</v>
      </c>
      <c r="C407" s="107" t="s">
        <v>54</v>
      </c>
      <c r="D407" s="106" t="s">
        <v>48</v>
      </c>
      <c r="E407" s="162" t="s">
        <v>16</v>
      </c>
    </row>
    <row r="408" spans="2:17" ht="28.5" x14ac:dyDescent="0.25">
      <c r="B408" s="91" t="s">
        <v>55</v>
      </c>
      <c r="C408" s="92">
        <v>40</v>
      </c>
      <c r="D408" s="213">
        <f>+E386</f>
        <v>0</v>
      </c>
      <c r="E408" s="360">
        <f>+D408+D409</f>
        <v>10</v>
      </c>
    </row>
    <row r="409" spans="2:17" ht="42.75" x14ac:dyDescent="0.25">
      <c r="B409" s="91" t="s">
        <v>56</v>
      </c>
      <c r="C409" s="92">
        <v>60</v>
      </c>
      <c r="D409" s="213">
        <f>+F398</f>
        <v>10</v>
      </c>
      <c r="E409" s="361"/>
    </row>
    <row r="410" spans="2:17" ht="15.75" thickBot="1" x14ac:dyDescent="0.3"/>
    <row r="411" spans="2:17" ht="27" thickBot="1" x14ac:dyDescent="0.3">
      <c r="B411" s="348" t="s">
        <v>49</v>
      </c>
      <c r="C411" s="349"/>
      <c r="D411" s="349"/>
      <c r="E411" s="349"/>
      <c r="F411" s="349"/>
      <c r="G411" s="349"/>
      <c r="H411" s="349"/>
      <c r="I411" s="349"/>
      <c r="J411" s="349"/>
      <c r="K411" s="349"/>
      <c r="L411" s="349"/>
      <c r="M411" s="349"/>
      <c r="N411" s="350"/>
    </row>
    <row r="412" spans="2:17" ht="35.25" customHeight="1" x14ac:dyDescent="0.25">
      <c r="B412" s="218" t="s">
        <v>277</v>
      </c>
    </row>
    <row r="413" spans="2:17" ht="76.5" customHeight="1" x14ac:dyDescent="0.25">
      <c r="B413" s="103" t="s">
        <v>0</v>
      </c>
      <c r="C413" s="147" t="s">
        <v>38</v>
      </c>
      <c r="D413" s="103" t="s">
        <v>39</v>
      </c>
      <c r="E413" s="168" t="s">
        <v>116</v>
      </c>
      <c r="F413" s="103" t="s">
        <v>118</v>
      </c>
      <c r="G413" s="103" t="s">
        <v>119</v>
      </c>
      <c r="H413" s="103" t="s">
        <v>120</v>
      </c>
      <c r="I413" s="103" t="s">
        <v>117</v>
      </c>
      <c r="J413" s="339" t="s">
        <v>121</v>
      </c>
      <c r="K413" s="340"/>
      <c r="L413" s="341"/>
      <c r="M413" s="103" t="s">
        <v>122</v>
      </c>
      <c r="N413" s="103" t="s">
        <v>40</v>
      </c>
      <c r="O413" s="103" t="s">
        <v>41</v>
      </c>
      <c r="P413" s="339" t="s">
        <v>3</v>
      </c>
      <c r="Q413" s="341"/>
    </row>
    <row r="414" spans="2:17" s="175" customFormat="1" ht="94.5" customHeight="1" x14ac:dyDescent="0.25">
      <c r="B414" s="207" t="s">
        <v>219</v>
      </c>
      <c r="C414" s="202" t="s">
        <v>133</v>
      </c>
      <c r="D414" s="207" t="s">
        <v>220</v>
      </c>
      <c r="E414" s="207">
        <v>12637496</v>
      </c>
      <c r="F414" s="207" t="s">
        <v>221</v>
      </c>
      <c r="G414" s="207" t="s">
        <v>222</v>
      </c>
      <c r="H414" s="176" t="s">
        <v>223</v>
      </c>
      <c r="I414" s="207" t="s">
        <v>133</v>
      </c>
      <c r="J414" s="63" t="s">
        <v>224</v>
      </c>
      <c r="K414" s="63" t="s">
        <v>224</v>
      </c>
      <c r="L414" s="63" t="s">
        <v>224</v>
      </c>
      <c r="M414" s="207" t="s">
        <v>133</v>
      </c>
      <c r="N414" s="207" t="s">
        <v>133</v>
      </c>
      <c r="O414" s="207" t="s">
        <v>133</v>
      </c>
      <c r="P414" s="373" t="s">
        <v>218</v>
      </c>
      <c r="Q414" s="373"/>
    </row>
    <row r="416" spans="2:17" ht="15.75" thickBot="1" x14ac:dyDescent="0.3"/>
    <row r="417" spans="2:14" ht="54" customHeight="1" x14ac:dyDescent="0.25">
      <c r="B417" s="106" t="s">
        <v>32</v>
      </c>
      <c r="C417" s="106" t="s">
        <v>46</v>
      </c>
      <c r="D417" s="103" t="s">
        <v>47</v>
      </c>
      <c r="E417" s="162" t="s">
        <v>48</v>
      </c>
      <c r="F417" s="66" t="s">
        <v>53</v>
      </c>
      <c r="G417" s="83"/>
    </row>
    <row r="418" spans="2:14" ht="136.5" customHeight="1" x14ac:dyDescent="0.2">
      <c r="B418" s="367" t="s">
        <v>50</v>
      </c>
      <c r="C418" s="5" t="s">
        <v>127</v>
      </c>
      <c r="D418" s="213">
        <v>25</v>
      </c>
      <c r="E418" s="170"/>
      <c r="F418" s="368">
        <f>+E418+E419+E420</f>
        <v>10</v>
      </c>
      <c r="G418" s="84"/>
    </row>
    <row r="419" spans="2:14" ht="99" customHeight="1" x14ac:dyDescent="0.2">
      <c r="B419" s="367"/>
      <c r="C419" s="5" t="s">
        <v>128</v>
      </c>
      <c r="D419" s="63">
        <v>25</v>
      </c>
      <c r="E419" s="170"/>
      <c r="F419" s="369"/>
      <c r="G419" s="84"/>
    </row>
    <row r="420" spans="2:14" ht="96" customHeight="1" x14ac:dyDescent="0.2">
      <c r="B420" s="367"/>
      <c r="C420" s="5" t="s">
        <v>129</v>
      </c>
      <c r="D420" s="213">
        <v>10</v>
      </c>
      <c r="E420" s="170">
        <v>10</v>
      </c>
      <c r="F420" s="370"/>
      <c r="G420" s="84"/>
    </row>
    <row r="421" spans="2:14" x14ac:dyDescent="0.25">
      <c r="C421" s="90"/>
    </row>
    <row r="424" spans="2:14" x14ac:dyDescent="0.25">
      <c r="B424" s="218" t="s">
        <v>484</v>
      </c>
    </row>
    <row r="427" spans="2:14" x14ac:dyDescent="0.25">
      <c r="B427" s="107" t="s">
        <v>32</v>
      </c>
      <c r="C427" s="107" t="s">
        <v>54</v>
      </c>
      <c r="D427" s="106" t="s">
        <v>48</v>
      </c>
      <c r="E427" s="162" t="s">
        <v>16</v>
      </c>
    </row>
    <row r="428" spans="2:14" ht="28.5" x14ac:dyDescent="0.25">
      <c r="B428" s="91" t="s">
        <v>55</v>
      </c>
      <c r="C428" s="92">
        <v>40</v>
      </c>
      <c r="D428" s="213">
        <f>+E406</f>
        <v>0</v>
      </c>
      <c r="E428" s="360">
        <f>+D428+D429</f>
        <v>10</v>
      </c>
    </row>
    <row r="429" spans="2:14" ht="42.75" x14ac:dyDescent="0.25">
      <c r="B429" s="91" t="s">
        <v>56</v>
      </c>
      <c r="C429" s="92">
        <v>60</v>
      </c>
      <c r="D429" s="213">
        <f>+F418</f>
        <v>10</v>
      </c>
      <c r="E429" s="361"/>
    </row>
    <row r="430" spans="2:14" ht="15.75" thickBot="1" x14ac:dyDescent="0.3"/>
    <row r="431" spans="2:14" ht="27" thickBot="1" x14ac:dyDescent="0.3">
      <c r="B431" s="348" t="s">
        <v>49</v>
      </c>
      <c r="C431" s="349"/>
      <c r="D431" s="349"/>
      <c r="E431" s="349"/>
      <c r="F431" s="349"/>
      <c r="G431" s="349"/>
      <c r="H431" s="349"/>
      <c r="I431" s="349"/>
      <c r="J431" s="349"/>
      <c r="K431" s="349"/>
      <c r="L431" s="349"/>
      <c r="M431" s="349"/>
      <c r="N431" s="350"/>
    </row>
    <row r="432" spans="2:14" ht="27.75" customHeight="1" x14ac:dyDescent="0.25">
      <c r="B432" s="220" t="s">
        <v>287</v>
      </c>
    </row>
    <row r="433" spans="2:17" ht="76.5" customHeight="1" x14ac:dyDescent="0.25">
      <c r="B433" s="103" t="s">
        <v>0</v>
      </c>
      <c r="C433" s="147" t="s">
        <v>38</v>
      </c>
      <c r="D433" s="103" t="s">
        <v>39</v>
      </c>
      <c r="E433" s="168" t="s">
        <v>116</v>
      </c>
      <c r="F433" s="103" t="s">
        <v>118</v>
      </c>
      <c r="G433" s="103" t="s">
        <v>119</v>
      </c>
      <c r="H433" s="103" t="s">
        <v>120</v>
      </c>
      <c r="I433" s="103" t="s">
        <v>117</v>
      </c>
      <c r="J433" s="339" t="s">
        <v>121</v>
      </c>
      <c r="K433" s="340"/>
      <c r="L433" s="341"/>
      <c r="M433" s="103" t="s">
        <v>122</v>
      </c>
      <c r="N433" s="103" t="s">
        <v>40</v>
      </c>
      <c r="O433" s="103" t="s">
        <v>41</v>
      </c>
      <c r="P433" s="339" t="s">
        <v>3</v>
      </c>
      <c r="Q433" s="341"/>
    </row>
    <row r="434" spans="2:17" s="175" customFormat="1" ht="179.25" customHeight="1" x14ac:dyDescent="0.25">
      <c r="B434" s="207" t="s">
        <v>219</v>
      </c>
      <c r="C434" s="202" t="s">
        <v>133</v>
      </c>
      <c r="D434" s="207" t="s">
        <v>220</v>
      </c>
      <c r="E434" s="207">
        <v>12637496</v>
      </c>
      <c r="F434" s="207" t="s">
        <v>221</v>
      </c>
      <c r="G434" s="207" t="s">
        <v>222</v>
      </c>
      <c r="H434" s="176" t="s">
        <v>223</v>
      </c>
      <c r="I434" s="207" t="s">
        <v>133</v>
      </c>
      <c r="J434" s="63" t="s">
        <v>224</v>
      </c>
      <c r="K434" s="63" t="s">
        <v>224</v>
      </c>
      <c r="L434" s="63" t="s">
        <v>224</v>
      </c>
      <c r="M434" s="207" t="s">
        <v>133</v>
      </c>
      <c r="N434" s="207" t="s">
        <v>133</v>
      </c>
      <c r="O434" s="207" t="s">
        <v>133</v>
      </c>
      <c r="P434" s="373" t="s">
        <v>218</v>
      </c>
      <c r="Q434" s="373"/>
    </row>
    <row r="436" spans="2:17" ht="15.75" thickBot="1" x14ac:dyDescent="0.3"/>
    <row r="437" spans="2:17" ht="54" customHeight="1" x14ac:dyDescent="0.25">
      <c r="B437" s="106" t="s">
        <v>32</v>
      </c>
      <c r="C437" s="106" t="s">
        <v>46</v>
      </c>
      <c r="D437" s="103" t="s">
        <v>47</v>
      </c>
      <c r="E437" s="162" t="s">
        <v>48</v>
      </c>
      <c r="F437" s="66" t="s">
        <v>53</v>
      </c>
      <c r="G437" s="83"/>
    </row>
    <row r="438" spans="2:17" ht="136.5" customHeight="1" x14ac:dyDescent="0.2">
      <c r="B438" s="367" t="s">
        <v>50</v>
      </c>
      <c r="C438" s="5" t="s">
        <v>127</v>
      </c>
      <c r="D438" s="213">
        <v>25</v>
      </c>
      <c r="E438" s="170">
        <v>0</v>
      </c>
      <c r="F438" s="368">
        <f>+E438+E439+E440</f>
        <v>10</v>
      </c>
      <c r="G438" s="84"/>
    </row>
    <row r="439" spans="2:17" ht="99" customHeight="1" x14ac:dyDescent="0.2">
      <c r="B439" s="367"/>
      <c r="C439" s="5" t="s">
        <v>128</v>
      </c>
      <c r="D439" s="63">
        <v>25</v>
      </c>
      <c r="E439" s="170">
        <v>0</v>
      </c>
      <c r="F439" s="369"/>
      <c r="G439" s="84"/>
    </row>
    <row r="440" spans="2:17" ht="96" customHeight="1" x14ac:dyDescent="0.2">
      <c r="B440" s="367"/>
      <c r="C440" s="5" t="s">
        <v>129</v>
      </c>
      <c r="D440" s="213">
        <v>10</v>
      </c>
      <c r="E440" s="170">
        <v>10</v>
      </c>
      <c r="F440" s="370"/>
      <c r="G440" s="84"/>
    </row>
    <row r="441" spans="2:17" x14ac:dyDescent="0.25">
      <c r="C441" s="90"/>
    </row>
    <row r="444" spans="2:17" x14ac:dyDescent="0.25">
      <c r="B444" s="220" t="s">
        <v>485</v>
      </c>
    </row>
    <row r="447" spans="2:17" x14ac:dyDescent="0.25">
      <c r="B447" s="107" t="s">
        <v>32</v>
      </c>
      <c r="C447" s="107" t="s">
        <v>54</v>
      </c>
      <c r="D447" s="106" t="s">
        <v>48</v>
      </c>
      <c r="E447" s="162" t="s">
        <v>16</v>
      </c>
    </row>
    <row r="448" spans="2:17" ht="28.5" x14ac:dyDescent="0.25">
      <c r="B448" s="91" t="s">
        <v>55</v>
      </c>
      <c r="C448" s="92">
        <v>40</v>
      </c>
      <c r="D448" s="213">
        <f>+E426</f>
        <v>0</v>
      </c>
      <c r="E448" s="360">
        <f>+D448+D449</f>
        <v>10</v>
      </c>
    </row>
    <row r="449" spans="2:5" ht="42.75" x14ac:dyDescent="0.25">
      <c r="B449" s="91" t="s">
        <v>56</v>
      </c>
      <c r="C449" s="92">
        <v>60</v>
      </c>
      <c r="D449" s="213">
        <f>+F438</f>
        <v>10</v>
      </c>
      <c r="E449" s="361"/>
    </row>
  </sheetData>
  <sheetProtection algorithmName="SHA-512" hashValue="kqNA7mp5qB8ev+RmHZ2ITfYWjJRdP/nHNqYz+c0htncExBupaPlKqzyDU+Rbz0sclu6kBztM/jBNuSCu6vUiCQ==" saltValue="3tYB9hPxFhPngXjr2iDB3A==" spinCount="100000" sheet="1" objects="1" scenarios="1"/>
  <mergeCells count="140">
    <mergeCell ref="E448:E449"/>
    <mergeCell ref="B431:N431"/>
    <mergeCell ref="J433:L433"/>
    <mergeCell ref="P433:Q433"/>
    <mergeCell ref="P434:Q434"/>
    <mergeCell ref="B438:B440"/>
    <mergeCell ref="F438:F440"/>
    <mergeCell ref="P413:Q413"/>
    <mergeCell ref="P414:Q414"/>
    <mergeCell ref="B418:B420"/>
    <mergeCell ref="F418:F420"/>
    <mergeCell ref="E428:E429"/>
    <mergeCell ref="B398:B400"/>
    <mergeCell ref="F398:F400"/>
    <mergeCell ref="E408:E409"/>
    <mergeCell ref="B411:N411"/>
    <mergeCell ref="J413:L413"/>
    <mergeCell ref="E364:E366"/>
    <mergeCell ref="B391:N391"/>
    <mergeCell ref="J393:L393"/>
    <mergeCell ref="P393:Q393"/>
    <mergeCell ref="P394:Q394"/>
    <mergeCell ref="B332:P332"/>
    <mergeCell ref="B335:N335"/>
    <mergeCell ref="E346:E348"/>
    <mergeCell ref="B350:P350"/>
    <mergeCell ref="B353:N353"/>
    <mergeCell ref="D293:E293"/>
    <mergeCell ref="D294:E294"/>
    <mergeCell ref="B314:P314"/>
    <mergeCell ref="B317:N317"/>
    <mergeCell ref="E328:E330"/>
    <mergeCell ref="D282:E282"/>
    <mergeCell ref="B284:N284"/>
    <mergeCell ref="D287:E287"/>
    <mergeCell ref="D288:E288"/>
    <mergeCell ref="B290:N290"/>
    <mergeCell ref="P266:Q266"/>
    <mergeCell ref="P267:Q267"/>
    <mergeCell ref="P268:Q268"/>
    <mergeCell ref="B278:N278"/>
    <mergeCell ref="D281:E281"/>
    <mergeCell ref="P259:Q259"/>
    <mergeCell ref="P260:Q260"/>
    <mergeCell ref="P262:Q262"/>
    <mergeCell ref="P263:Q263"/>
    <mergeCell ref="P265:Q265"/>
    <mergeCell ref="P247:Q247"/>
    <mergeCell ref="P250:Q250"/>
    <mergeCell ref="P254:Q254"/>
    <mergeCell ref="B256:N256"/>
    <mergeCell ref="J258:L258"/>
    <mergeCell ref="P258:Q258"/>
    <mergeCell ref="P242:Q242"/>
    <mergeCell ref="P243:Q243"/>
    <mergeCell ref="P244:Q244"/>
    <mergeCell ref="P245:Q245"/>
    <mergeCell ref="P246:Q246"/>
    <mergeCell ref="B169:B170"/>
    <mergeCell ref="C169:C170"/>
    <mergeCell ref="D169:E169"/>
    <mergeCell ref="O184:P187"/>
    <mergeCell ref="O189:P192"/>
    <mergeCell ref="O183:P183"/>
    <mergeCell ref="O179:P182"/>
    <mergeCell ref="P213:Q213"/>
    <mergeCell ref="P210:Q210"/>
    <mergeCell ref="P208:Q208"/>
    <mergeCell ref="O193:P193"/>
    <mergeCell ref="O195:P198"/>
    <mergeCell ref="O199:P199"/>
    <mergeCell ref="P222:Q222"/>
    <mergeCell ref="P223:Q223"/>
    <mergeCell ref="P227:Q227"/>
    <mergeCell ref="P229:Q229"/>
    <mergeCell ref="P230:Q230"/>
    <mergeCell ref="P231:Q231"/>
    <mergeCell ref="B144:B145"/>
    <mergeCell ref="C144:C145"/>
    <mergeCell ref="D144:E144"/>
    <mergeCell ref="B156:B157"/>
    <mergeCell ref="C156:C157"/>
    <mergeCell ref="D156:E156"/>
    <mergeCell ref="E388:E389"/>
    <mergeCell ref="B2:P2"/>
    <mergeCell ref="B296:P296"/>
    <mergeCell ref="B368:N368"/>
    <mergeCell ref="E310:E312"/>
    <mergeCell ref="B272:N272"/>
    <mergeCell ref="D275:E275"/>
    <mergeCell ref="D276:E276"/>
    <mergeCell ref="B299:N299"/>
    <mergeCell ref="P207:Q207"/>
    <mergeCell ref="B205:N205"/>
    <mergeCell ref="E99:E100"/>
    <mergeCell ref="O177:P177"/>
    <mergeCell ref="B378:B380"/>
    <mergeCell ref="F378:F380"/>
    <mergeCell ref="P373:Q373"/>
    <mergeCell ref="P371:Q371"/>
    <mergeCell ref="P372:Q372"/>
    <mergeCell ref="C135:N135"/>
    <mergeCell ref="B14:C21"/>
    <mergeCell ref="D131:E131"/>
    <mergeCell ref="M122:N122"/>
    <mergeCell ref="B131:B132"/>
    <mergeCell ref="C131:C132"/>
    <mergeCell ref="B26:C33"/>
    <mergeCell ref="B34:C34"/>
    <mergeCell ref="B38:C45"/>
    <mergeCell ref="B46:C46"/>
    <mergeCell ref="B50:C57"/>
    <mergeCell ref="B58:C58"/>
    <mergeCell ref="E106:E107"/>
    <mergeCell ref="E113:E114"/>
    <mergeCell ref="E120:E121"/>
    <mergeCell ref="B4:P4"/>
    <mergeCell ref="B22:C22"/>
    <mergeCell ref="C6:N6"/>
    <mergeCell ref="C7:N7"/>
    <mergeCell ref="C8:N8"/>
    <mergeCell ref="C9:N9"/>
    <mergeCell ref="C10:E10"/>
    <mergeCell ref="J207:L207"/>
    <mergeCell ref="J370:L370"/>
    <mergeCell ref="P370:Q370"/>
    <mergeCell ref="P214:Q214"/>
    <mergeCell ref="P215:Q215"/>
    <mergeCell ref="P216:Q216"/>
    <mergeCell ref="P218:Q218"/>
    <mergeCell ref="B220:N220"/>
    <mergeCell ref="J222:L222"/>
    <mergeCell ref="P234:Q234"/>
    <mergeCell ref="B236:N236"/>
    <mergeCell ref="J238:L238"/>
    <mergeCell ref="P238:Q238"/>
    <mergeCell ref="P239:Q239"/>
    <mergeCell ref="P240:Q240"/>
    <mergeCell ref="P241:Q241"/>
    <mergeCell ref="B174:N174"/>
  </mergeCells>
  <dataValidations count="2">
    <dataValidation type="decimal" allowBlank="1" showInputMessage="1" showErrorMessage="1" sqref="WVH983362 WLL983362 C65858 IV65858 SR65858 ACN65858 AMJ65858 AWF65858 BGB65858 BPX65858 BZT65858 CJP65858 CTL65858 DDH65858 DND65858 DWZ65858 EGV65858 EQR65858 FAN65858 FKJ65858 FUF65858 GEB65858 GNX65858 GXT65858 HHP65858 HRL65858 IBH65858 ILD65858 IUZ65858 JEV65858 JOR65858 JYN65858 KIJ65858 KSF65858 LCB65858 LLX65858 LVT65858 MFP65858 MPL65858 MZH65858 NJD65858 NSZ65858 OCV65858 OMR65858 OWN65858 PGJ65858 PQF65858 QAB65858 QJX65858 QTT65858 RDP65858 RNL65858 RXH65858 SHD65858 SQZ65858 TAV65858 TKR65858 TUN65858 UEJ65858 UOF65858 UYB65858 VHX65858 VRT65858 WBP65858 WLL65858 WVH65858 C131394 IV131394 SR131394 ACN131394 AMJ131394 AWF131394 BGB131394 BPX131394 BZT131394 CJP131394 CTL131394 DDH131394 DND131394 DWZ131394 EGV131394 EQR131394 FAN131394 FKJ131394 FUF131394 GEB131394 GNX131394 GXT131394 HHP131394 HRL131394 IBH131394 ILD131394 IUZ131394 JEV131394 JOR131394 JYN131394 KIJ131394 KSF131394 LCB131394 LLX131394 LVT131394 MFP131394 MPL131394 MZH131394 NJD131394 NSZ131394 OCV131394 OMR131394 OWN131394 PGJ131394 PQF131394 QAB131394 QJX131394 QTT131394 RDP131394 RNL131394 RXH131394 SHD131394 SQZ131394 TAV131394 TKR131394 TUN131394 UEJ131394 UOF131394 UYB131394 VHX131394 VRT131394 WBP131394 WLL131394 WVH131394 C196930 IV196930 SR196930 ACN196930 AMJ196930 AWF196930 BGB196930 BPX196930 BZT196930 CJP196930 CTL196930 DDH196930 DND196930 DWZ196930 EGV196930 EQR196930 FAN196930 FKJ196930 FUF196930 GEB196930 GNX196930 GXT196930 HHP196930 HRL196930 IBH196930 ILD196930 IUZ196930 JEV196930 JOR196930 JYN196930 KIJ196930 KSF196930 LCB196930 LLX196930 LVT196930 MFP196930 MPL196930 MZH196930 NJD196930 NSZ196930 OCV196930 OMR196930 OWN196930 PGJ196930 PQF196930 QAB196930 QJX196930 QTT196930 RDP196930 RNL196930 RXH196930 SHD196930 SQZ196930 TAV196930 TKR196930 TUN196930 UEJ196930 UOF196930 UYB196930 VHX196930 VRT196930 WBP196930 WLL196930 WVH196930 C262466 IV262466 SR262466 ACN262466 AMJ262466 AWF262466 BGB262466 BPX262466 BZT262466 CJP262466 CTL262466 DDH262466 DND262466 DWZ262466 EGV262466 EQR262466 FAN262466 FKJ262466 FUF262466 GEB262466 GNX262466 GXT262466 HHP262466 HRL262466 IBH262466 ILD262466 IUZ262466 JEV262466 JOR262466 JYN262466 KIJ262466 KSF262466 LCB262466 LLX262466 LVT262466 MFP262466 MPL262466 MZH262466 NJD262466 NSZ262466 OCV262466 OMR262466 OWN262466 PGJ262466 PQF262466 QAB262466 QJX262466 QTT262466 RDP262466 RNL262466 RXH262466 SHD262466 SQZ262466 TAV262466 TKR262466 TUN262466 UEJ262466 UOF262466 UYB262466 VHX262466 VRT262466 WBP262466 WLL262466 WVH262466 C328002 IV328002 SR328002 ACN328002 AMJ328002 AWF328002 BGB328002 BPX328002 BZT328002 CJP328002 CTL328002 DDH328002 DND328002 DWZ328002 EGV328002 EQR328002 FAN328002 FKJ328002 FUF328002 GEB328002 GNX328002 GXT328002 HHP328002 HRL328002 IBH328002 ILD328002 IUZ328002 JEV328002 JOR328002 JYN328002 KIJ328002 KSF328002 LCB328002 LLX328002 LVT328002 MFP328002 MPL328002 MZH328002 NJD328002 NSZ328002 OCV328002 OMR328002 OWN328002 PGJ328002 PQF328002 QAB328002 QJX328002 QTT328002 RDP328002 RNL328002 RXH328002 SHD328002 SQZ328002 TAV328002 TKR328002 TUN328002 UEJ328002 UOF328002 UYB328002 VHX328002 VRT328002 WBP328002 WLL328002 WVH328002 C393538 IV393538 SR393538 ACN393538 AMJ393538 AWF393538 BGB393538 BPX393538 BZT393538 CJP393538 CTL393538 DDH393538 DND393538 DWZ393538 EGV393538 EQR393538 FAN393538 FKJ393538 FUF393538 GEB393538 GNX393538 GXT393538 HHP393538 HRL393538 IBH393538 ILD393538 IUZ393538 JEV393538 JOR393538 JYN393538 KIJ393538 KSF393538 LCB393538 LLX393538 LVT393538 MFP393538 MPL393538 MZH393538 NJD393538 NSZ393538 OCV393538 OMR393538 OWN393538 PGJ393538 PQF393538 QAB393538 QJX393538 QTT393538 RDP393538 RNL393538 RXH393538 SHD393538 SQZ393538 TAV393538 TKR393538 TUN393538 UEJ393538 UOF393538 UYB393538 VHX393538 VRT393538 WBP393538 WLL393538 WVH393538 C459074 IV459074 SR459074 ACN459074 AMJ459074 AWF459074 BGB459074 BPX459074 BZT459074 CJP459074 CTL459074 DDH459074 DND459074 DWZ459074 EGV459074 EQR459074 FAN459074 FKJ459074 FUF459074 GEB459074 GNX459074 GXT459074 HHP459074 HRL459074 IBH459074 ILD459074 IUZ459074 JEV459074 JOR459074 JYN459074 KIJ459074 KSF459074 LCB459074 LLX459074 LVT459074 MFP459074 MPL459074 MZH459074 NJD459074 NSZ459074 OCV459074 OMR459074 OWN459074 PGJ459074 PQF459074 QAB459074 QJX459074 QTT459074 RDP459074 RNL459074 RXH459074 SHD459074 SQZ459074 TAV459074 TKR459074 TUN459074 UEJ459074 UOF459074 UYB459074 VHX459074 VRT459074 WBP459074 WLL459074 WVH459074 C524610 IV524610 SR524610 ACN524610 AMJ524610 AWF524610 BGB524610 BPX524610 BZT524610 CJP524610 CTL524610 DDH524610 DND524610 DWZ524610 EGV524610 EQR524610 FAN524610 FKJ524610 FUF524610 GEB524610 GNX524610 GXT524610 HHP524610 HRL524610 IBH524610 ILD524610 IUZ524610 JEV524610 JOR524610 JYN524610 KIJ524610 KSF524610 LCB524610 LLX524610 LVT524610 MFP524610 MPL524610 MZH524610 NJD524610 NSZ524610 OCV524610 OMR524610 OWN524610 PGJ524610 PQF524610 QAB524610 QJX524610 QTT524610 RDP524610 RNL524610 RXH524610 SHD524610 SQZ524610 TAV524610 TKR524610 TUN524610 UEJ524610 UOF524610 UYB524610 VHX524610 VRT524610 WBP524610 WLL524610 WVH524610 C590146 IV590146 SR590146 ACN590146 AMJ590146 AWF590146 BGB590146 BPX590146 BZT590146 CJP590146 CTL590146 DDH590146 DND590146 DWZ590146 EGV590146 EQR590146 FAN590146 FKJ590146 FUF590146 GEB590146 GNX590146 GXT590146 HHP590146 HRL590146 IBH590146 ILD590146 IUZ590146 JEV590146 JOR590146 JYN590146 KIJ590146 KSF590146 LCB590146 LLX590146 LVT590146 MFP590146 MPL590146 MZH590146 NJD590146 NSZ590146 OCV590146 OMR590146 OWN590146 PGJ590146 PQF590146 QAB590146 QJX590146 QTT590146 RDP590146 RNL590146 RXH590146 SHD590146 SQZ590146 TAV590146 TKR590146 TUN590146 UEJ590146 UOF590146 UYB590146 VHX590146 VRT590146 WBP590146 WLL590146 WVH590146 C655682 IV655682 SR655682 ACN655682 AMJ655682 AWF655682 BGB655682 BPX655682 BZT655682 CJP655682 CTL655682 DDH655682 DND655682 DWZ655682 EGV655682 EQR655682 FAN655682 FKJ655682 FUF655682 GEB655682 GNX655682 GXT655682 HHP655682 HRL655682 IBH655682 ILD655682 IUZ655682 JEV655682 JOR655682 JYN655682 KIJ655682 KSF655682 LCB655682 LLX655682 LVT655682 MFP655682 MPL655682 MZH655682 NJD655682 NSZ655682 OCV655682 OMR655682 OWN655682 PGJ655682 PQF655682 QAB655682 QJX655682 QTT655682 RDP655682 RNL655682 RXH655682 SHD655682 SQZ655682 TAV655682 TKR655682 TUN655682 UEJ655682 UOF655682 UYB655682 VHX655682 VRT655682 WBP655682 WLL655682 WVH655682 C721218 IV721218 SR721218 ACN721218 AMJ721218 AWF721218 BGB721218 BPX721218 BZT721218 CJP721218 CTL721218 DDH721218 DND721218 DWZ721218 EGV721218 EQR721218 FAN721218 FKJ721218 FUF721218 GEB721218 GNX721218 GXT721218 HHP721218 HRL721218 IBH721218 ILD721218 IUZ721218 JEV721218 JOR721218 JYN721218 KIJ721218 KSF721218 LCB721218 LLX721218 LVT721218 MFP721218 MPL721218 MZH721218 NJD721218 NSZ721218 OCV721218 OMR721218 OWN721218 PGJ721218 PQF721218 QAB721218 QJX721218 QTT721218 RDP721218 RNL721218 RXH721218 SHD721218 SQZ721218 TAV721218 TKR721218 TUN721218 UEJ721218 UOF721218 UYB721218 VHX721218 VRT721218 WBP721218 WLL721218 WVH721218 C786754 IV786754 SR786754 ACN786754 AMJ786754 AWF786754 BGB786754 BPX786754 BZT786754 CJP786754 CTL786754 DDH786754 DND786754 DWZ786754 EGV786754 EQR786754 FAN786754 FKJ786754 FUF786754 GEB786754 GNX786754 GXT786754 HHP786754 HRL786754 IBH786754 ILD786754 IUZ786754 JEV786754 JOR786754 JYN786754 KIJ786754 KSF786754 LCB786754 LLX786754 LVT786754 MFP786754 MPL786754 MZH786754 NJD786754 NSZ786754 OCV786754 OMR786754 OWN786754 PGJ786754 PQF786754 QAB786754 QJX786754 QTT786754 RDP786754 RNL786754 RXH786754 SHD786754 SQZ786754 TAV786754 TKR786754 TUN786754 UEJ786754 UOF786754 UYB786754 VHX786754 VRT786754 WBP786754 WLL786754 WVH786754 C852290 IV852290 SR852290 ACN852290 AMJ852290 AWF852290 BGB852290 BPX852290 BZT852290 CJP852290 CTL852290 DDH852290 DND852290 DWZ852290 EGV852290 EQR852290 FAN852290 FKJ852290 FUF852290 GEB852290 GNX852290 GXT852290 HHP852290 HRL852290 IBH852290 ILD852290 IUZ852290 JEV852290 JOR852290 JYN852290 KIJ852290 KSF852290 LCB852290 LLX852290 LVT852290 MFP852290 MPL852290 MZH852290 NJD852290 NSZ852290 OCV852290 OMR852290 OWN852290 PGJ852290 PQF852290 QAB852290 QJX852290 QTT852290 RDP852290 RNL852290 RXH852290 SHD852290 SQZ852290 TAV852290 TKR852290 TUN852290 UEJ852290 UOF852290 UYB852290 VHX852290 VRT852290 WBP852290 WLL852290 WVH852290 C917826 IV917826 SR917826 ACN917826 AMJ917826 AWF917826 BGB917826 BPX917826 BZT917826 CJP917826 CTL917826 DDH917826 DND917826 DWZ917826 EGV917826 EQR917826 FAN917826 FKJ917826 FUF917826 GEB917826 GNX917826 GXT917826 HHP917826 HRL917826 IBH917826 ILD917826 IUZ917826 JEV917826 JOR917826 JYN917826 KIJ917826 KSF917826 LCB917826 LLX917826 LVT917826 MFP917826 MPL917826 MZH917826 NJD917826 NSZ917826 OCV917826 OMR917826 OWN917826 PGJ917826 PQF917826 QAB917826 QJX917826 QTT917826 RDP917826 RNL917826 RXH917826 SHD917826 SQZ917826 TAV917826 TKR917826 TUN917826 UEJ917826 UOF917826 UYB917826 VHX917826 VRT917826 WBP917826 WLL917826 WVH917826 C983362 IV983362 SR983362 ACN983362 AMJ983362 AWF983362 BGB983362 BPX983362 BZT983362 CJP983362 CTL983362 DDH983362 DND983362 DWZ983362 EGV983362 EQR983362 FAN983362 FKJ983362 FUF983362 GEB983362 GNX983362 GXT983362 HHP983362 HRL983362 IBH983362 ILD983362 IUZ983362 JEV983362 JOR983362 JYN983362 KIJ983362 KSF983362 LCB983362 LLX983362 LVT983362 MFP983362 MPL983362 MZH983362 NJD983362 NSZ983362 OCV983362 OMR983362 OWN983362 PGJ983362 PQF983362 QAB983362 QJX983362 QTT983362 RDP983362 RNL983362 RXH983362 SHD983362 SQZ983362 TAV983362 TKR983362 TUN983362 UEJ983362 UOF983362 UYB983362 VHX983362 VRT983362 WBP983362 WVH24 WLL24 WBP24 VRT24 VHX24 UYB24 UOF24 UEJ24 TUN24 TKR24 TAV24 SQZ24 SHD24 RXH24 RNL24 RDP24 QTT24 QJX24 QAB24 PQF24 PGJ24 OWN24 OMR24 OCV24 NSZ24 NJD24 MZH24 MPL24 MFP24 LVT24 LLX24 LCB24 KSF24 KIJ24 JYN24 JOR24 JEV24 IUZ24 ILD24 IBH24 HRL24 HHP24 GXT24 GNX24 GEB24 FUF24 FKJ24 FAN24 EQR24 EGV24 DWZ24 DND24 DDH24 CTL24 CJP24 BZT24 BPX24 BGB24 AWF24 AMJ24 ACN24 SR24 IV24 IV36 WVH36 WLL36 WBP36 VRT36 VHX36 UYB36 UOF36 UEJ36 TUN36 TKR36 TAV36 SQZ36 SHD36 RXH36 RNL36 RDP36 QTT36 QJX36 QAB36 PQF36 PGJ36 OWN36 OMR36 OCV36 NSZ36 NJD36 MZH36 MPL36 MFP36 LVT36 LLX36 LCB36 KSF36 KIJ36 JYN36 JOR36 JEV36 IUZ36 ILD36 IBH36 HRL36 HHP36 GXT36 GNX36 GEB36 FUF36 FKJ36 FAN36 EQR36 EGV36 DWZ36 DND36 DDH36 CTL36 CJP36 BZT36 BPX36 BGB36 AWF36 AMJ36 ACN36 SR36 SR48 IV48 WVH48 WLL48 WBP48 VRT48 VHX48 UYB48 UOF48 UEJ48 TUN48 TKR48 TAV48 SQZ48 SHD48 RXH48 RNL48 RDP48 QTT48 QJX48 QAB48 PQF48 PGJ48 OWN48 OMR48 OCV48 NSZ48 NJD48 MZH48 MPL48 MFP48 LVT48 LLX48 LCB48 KSF48 KIJ48 JYN48 JOR48 JEV48 IUZ48 ILD48 IBH48 HRL48 HHP48 GXT48 GNX48 GEB48 FUF48 FKJ48 FAN48 EQR48 EGV48 DWZ48 DND48 DDH48 CTL48 CJP48 BZT48 BPX48 BGB48 AWF48 AMJ48 ACN48 SR60:SR121 IV60:IV121 WVH60:WVH121 WLL60:WLL121 WBP60:WBP121 VRT60:VRT121 VHX60:VHX121 UYB60:UYB121 UOF60:UOF121 UEJ60:UEJ121 TUN60:TUN121 TKR60:TKR121 TAV60:TAV121 SQZ60:SQZ121 SHD60:SHD121 RXH60:RXH121 RNL60:RNL121 RDP60:RDP121 QTT60:QTT121 QJX60:QJX121 QAB60:QAB121 PQF60:PQF121 PGJ60:PGJ121 OWN60:OWN121 OMR60:OMR121 OCV60:OCV121 NSZ60:NSZ121 NJD60:NJD121 MZH60:MZH121 MPL60:MPL121 MFP60:MFP121 LVT60:LVT121 LLX60:LLX121 LCB60:LCB121 KSF60:KSF121 KIJ60:KIJ121 JYN60:JYN121 JOR60:JOR121 JEV60:JEV121 IUZ60:IUZ121 ILD60:ILD121 IBH60:IBH121 HRL60:HRL121 HHP60:HHP121 GXT60:GXT121 GNX60:GNX121 GEB60:GEB121 FUF60:FUF121 FKJ60:FKJ121 FAN60:FAN121 EQR60:EQR121 EGV60:EGV121 DWZ60:DWZ121 DND60:DND121 DDH60:DDH121 CTL60:CTL121 CJP60:CJP121 BZT60:BZT121 BPX60:BPX121 BGB60:BGB121 AWF60:AWF121 AMJ60:AMJ121 ACN60:ACN121">
      <formula1>0</formula1>
      <formula2>1</formula2>
    </dataValidation>
    <dataValidation type="list" allowBlank="1" showInputMessage="1" showErrorMessage="1" sqref="WVE983362 A65858 IS65858 SO65858 ACK65858 AMG65858 AWC65858 BFY65858 BPU65858 BZQ65858 CJM65858 CTI65858 DDE65858 DNA65858 DWW65858 EGS65858 EQO65858 FAK65858 FKG65858 FUC65858 GDY65858 GNU65858 GXQ65858 HHM65858 HRI65858 IBE65858 ILA65858 IUW65858 JES65858 JOO65858 JYK65858 KIG65858 KSC65858 LBY65858 LLU65858 LVQ65858 MFM65858 MPI65858 MZE65858 NJA65858 NSW65858 OCS65858 OMO65858 OWK65858 PGG65858 PQC65858 PZY65858 QJU65858 QTQ65858 RDM65858 RNI65858 RXE65858 SHA65858 SQW65858 TAS65858 TKO65858 TUK65858 UEG65858 UOC65858 UXY65858 VHU65858 VRQ65858 WBM65858 WLI65858 WVE65858 A131394 IS131394 SO131394 ACK131394 AMG131394 AWC131394 BFY131394 BPU131394 BZQ131394 CJM131394 CTI131394 DDE131394 DNA131394 DWW131394 EGS131394 EQO131394 FAK131394 FKG131394 FUC131394 GDY131394 GNU131394 GXQ131394 HHM131394 HRI131394 IBE131394 ILA131394 IUW131394 JES131394 JOO131394 JYK131394 KIG131394 KSC131394 LBY131394 LLU131394 LVQ131394 MFM131394 MPI131394 MZE131394 NJA131394 NSW131394 OCS131394 OMO131394 OWK131394 PGG131394 PQC131394 PZY131394 QJU131394 QTQ131394 RDM131394 RNI131394 RXE131394 SHA131394 SQW131394 TAS131394 TKO131394 TUK131394 UEG131394 UOC131394 UXY131394 VHU131394 VRQ131394 WBM131394 WLI131394 WVE131394 A196930 IS196930 SO196930 ACK196930 AMG196930 AWC196930 BFY196930 BPU196930 BZQ196930 CJM196930 CTI196930 DDE196930 DNA196930 DWW196930 EGS196930 EQO196930 FAK196930 FKG196930 FUC196930 GDY196930 GNU196930 GXQ196930 HHM196930 HRI196930 IBE196930 ILA196930 IUW196930 JES196930 JOO196930 JYK196930 KIG196930 KSC196930 LBY196930 LLU196930 LVQ196930 MFM196930 MPI196930 MZE196930 NJA196930 NSW196930 OCS196930 OMO196930 OWK196930 PGG196930 PQC196930 PZY196930 QJU196930 QTQ196930 RDM196930 RNI196930 RXE196930 SHA196930 SQW196930 TAS196930 TKO196930 TUK196930 UEG196930 UOC196930 UXY196930 VHU196930 VRQ196930 WBM196930 WLI196930 WVE196930 A262466 IS262466 SO262466 ACK262466 AMG262466 AWC262466 BFY262466 BPU262466 BZQ262466 CJM262466 CTI262466 DDE262466 DNA262466 DWW262466 EGS262466 EQO262466 FAK262466 FKG262466 FUC262466 GDY262466 GNU262466 GXQ262466 HHM262466 HRI262466 IBE262466 ILA262466 IUW262466 JES262466 JOO262466 JYK262466 KIG262466 KSC262466 LBY262466 LLU262466 LVQ262466 MFM262466 MPI262466 MZE262466 NJA262466 NSW262466 OCS262466 OMO262466 OWK262466 PGG262466 PQC262466 PZY262466 QJU262466 QTQ262466 RDM262466 RNI262466 RXE262466 SHA262466 SQW262466 TAS262466 TKO262466 TUK262466 UEG262466 UOC262466 UXY262466 VHU262466 VRQ262466 WBM262466 WLI262466 WVE262466 A328002 IS328002 SO328002 ACK328002 AMG328002 AWC328002 BFY328002 BPU328002 BZQ328002 CJM328002 CTI328002 DDE328002 DNA328002 DWW328002 EGS328002 EQO328002 FAK328002 FKG328002 FUC328002 GDY328002 GNU328002 GXQ328002 HHM328002 HRI328002 IBE328002 ILA328002 IUW328002 JES328002 JOO328002 JYK328002 KIG328002 KSC328002 LBY328002 LLU328002 LVQ328002 MFM328002 MPI328002 MZE328002 NJA328002 NSW328002 OCS328002 OMO328002 OWK328002 PGG328002 PQC328002 PZY328002 QJU328002 QTQ328002 RDM328002 RNI328002 RXE328002 SHA328002 SQW328002 TAS328002 TKO328002 TUK328002 UEG328002 UOC328002 UXY328002 VHU328002 VRQ328002 WBM328002 WLI328002 WVE328002 A393538 IS393538 SO393538 ACK393538 AMG393538 AWC393538 BFY393538 BPU393538 BZQ393538 CJM393538 CTI393538 DDE393538 DNA393538 DWW393538 EGS393538 EQO393538 FAK393538 FKG393538 FUC393538 GDY393538 GNU393538 GXQ393538 HHM393538 HRI393538 IBE393538 ILA393538 IUW393538 JES393538 JOO393538 JYK393538 KIG393538 KSC393538 LBY393538 LLU393538 LVQ393538 MFM393538 MPI393538 MZE393538 NJA393538 NSW393538 OCS393538 OMO393538 OWK393538 PGG393538 PQC393538 PZY393538 QJU393538 QTQ393538 RDM393538 RNI393538 RXE393538 SHA393538 SQW393538 TAS393538 TKO393538 TUK393538 UEG393538 UOC393538 UXY393538 VHU393538 VRQ393538 WBM393538 WLI393538 WVE393538 A459074 IS459074 SO459074 ACK459074 AMG459074 AWC459074 BFY459074 BPU459074 BZQ459074 CJM459074 CTI459074 DDE459074 DNA459074 DWW459074 EGS459074 EQO459074 FAK459074 FKG459074 FUC459074 GDY459074 GNU459074 GXQ459074 HHM459074 HRI459074 IBE459074 ILA459074 IUW459074 JES459074 JOO459074 JYK459074 KIG459074 KSC459074 LBY459074 LLU459074 LVQ459074 MFM459074 MPI459074 MZE459074 NJA459074 NSW459074 OCS459074 OMO459074 OWK459074 PGG459074 PQC459074 PZY459074 QJU459074 QTQ459074 RDM459074 RNI459074 RXE459074 SHA459074 SQW459074 TAS459074 TKO459074 TUK459074 UEG459074 UOC459074 UXY459074 VHU459074 VRQ459074 WBM459074 WLI459074 WVE459074 A524610 IS524610 SO524610 ACK524610 AMG524610 AWC524610 BFY524610 BPU524610 BZQ524610 CJM524610 CTI524610 DDE524610 DNA524610 DWW524610 EGS524610 EQO524610 FAK524610 FKG524610 FUC524610 GDY524610 GNU524610 GXQ524610 HHM524610 HRI524610 IBE524610 ILA524610 IUW524610 JES524610 JOO524610 JYK524610 KIG524610 KSC524610 LBY524610 LLU524610 LVQ524610 MFM524610 MPI524610 MZE524610 NJA524610 NSW524610 OCS524610 OMO524610 OWK524610 PGG524610 PQC524610 PZY524610 QJU524610 QTQ524610 RDM524610 RNI524610 RXE524610 SHA524610 SQW524610 TAS524610 TKO524610 TUK524610 UEG524610 UOC524610 UXY524610 VHU524610 VRQ524610 WBM524610 WLI524610 WVE524610 A590146 IS590146 SO590146 ACK590146 AMG590146 AWC590146 BFY590146 BPU590146 BZQ590146 CJM590146 CTI590146 DDE590146 DNA590146 DWW590146 EGS590146 EQO590146 FAK590146 FKG590146 FUC590146 GDY590146 GNU590146 GXQ590146 HHM590146 HRI590146 IBE590146 ILA590146 IUW590146 JES590146 JOO590146 JYK590146 KIG590146 KSC590146 LBY590146 LLU590146 LVQ590146 MFM590146 MPI590146 MZE590146 NJA590146 NSW590146 OCS590146 OMO590146 OWK590146 PGG590146 PQC590146 PZY590146 QJU590146 QTQ590146 RDM590146 RNI590146 RXE590146 SHA590146 SQW590146 TAS590146 TKO590146 TUK590146 UEG590146 UOC590146 UXY590146 VHU590146 VRQ590146 WBM590146 WLI590146 WVE590146 A655682 IS655682 SO655682 ACK655682 AMG655682 AWC655682 BFY655682 BPU655682 BZQ655682 CJM655682 CTI655682 DDE655682 DNA655682 DWW655682 EGS655682 EQO655682 FAK655682 FKG655682 FUC655682 GDY655682 GNU655682 GXQ655682 HHM655682 HRI655682 IBE655682 ILA655682 IUW655682 JES655682 JOO655682 JYK655682 KIG655682 KSC655682 LBY655682 LLU655682 LVQ655682 MFM655682 MPI655682 MZE655682 NJA655682 NSW655682 OCS655682 OMO655682 OWK655682 PGG655682 PQC655682 PZY655682 QJU655682 QTQ655682 RDM655682 RNI655682 RXE655682 SHA655682 SQW655682 TAS655682 TKO655682 TUK655682 UEG655682 UOC655682 UXY655682 VHU655682 VRQ655682 WBM655682 WLI655682 WVE655682 A721218 IS721218 SO721218 ACK721218 AMG721218 AWC721218 BFY721218 BPU721218 BZQ721218 CJM721218 CTI721218 DDE721218 DNA721218 DWW721218 EGS721218 EQO721218 FAK721218 FKG721218 FUC721218 GDY721218 GNU721218 GXQ721218 HHM721218 HRI721218 IBE721218 ILA721218 IUW721218 JES721218 JOO721218 JYK721218 KIG721218 KSC721218 LBY721218 LLU721218 LVQ721218 MFM721218 MPI721218 MZE721218 NJA721218 NSW721218 OCS721218 OMO721218 OWK721218 PGG721218 PQC721218 PZY721218 QJU721218 QTQ721218 RDM721218 RNI721218 RXE721218 SHA721218 SQW721218 TAS721218 TKO721218 TUK721218 UEG721218 UOC721218 UXY721218 VHU721218 VRQ721218 WBM721218 WLI721218 WVE721218 A786754 IS786754 SO786754 ACK786754 AMG786754 AWC786754 BFY786754 BPU786754 BZQ786754 CJM786754 CTI786754 DDE786754 DNA786754 DWW786754 EGS786754 EQO786754 FAK786754 FKG786754 FUC786754 GDY786754 GNU786754 GXQ786754 HHM786754 HRI786754 IBE786754 ILA786754 IUW786754 JES786754 JOO786754 JYK786754 KIG786754 KSC786754 LBY786754 LLU786754 LVQ786754 MFM786754 MPI786754 MZE786754 NJA786754 NSW786754 OCS786754 OMO786754 OWK786754 PGG786754 PQC786754 PZY786754 QJU786754 QTQ786754 RDM786754 RNI786754 RXE786754 SHA786754 SQW786754 TAS786754 TKO786754 TUK786754 UEG786754 UOC786754 UXY786754 VHU786754 VRQ786754 WBM786754 WLI786754 WVE786754 A852290 IS852290 SO852290 ACK852290 AMG852290 AWC852290 BFY852290 BPU852290 BZQ852290 CJM852290 CTI852290 DDE852290 DNA852290 DWW852290 EGS852290 EQO852290 FAK852290 FKG852290 FUC852290 GDY852290 GNU852290 GXQ852290 HHM852290 HRI852290 IBE852290 ILA852290 IUW852290 JES852290 JOO852290 JYK852290 KIG852290 KSC852290 LBY852290 LLU852290 LVQ852290 MFM852290 MPI852290 MZE852290 NJA852290 NSW852290 OCS852290 OMO852290 OWK852290 PGG852290 PQC852290 PZY852290 QJU852290 QTQ852290 RDM852290 RNI852290 RXE852290 SHA852290 SQW852290 TAS852290 TKO852290 TUK852290 UEG852290 UOC852290 UXY852290 VHU852290 VRQ852290 WBM852290 WLI852290 WVE852290 A917826 IS917826 SO917826 ACK917826 AMG917826 AWC917826 BFY917826 BPU917826 BZQ917826 CJM917826 CTI917826 DDE917826 DNA917826 DWW917826 EGS917826 EQO917826 FAK917826 FKG917826 FUC917826 GDY917826 GNU917826 GXQ917826 HHM917826 HRI917826 IBE917826 ILA917826 IUW917826 JES917826 JOO917826 JYK917826 KIG917826 KSC917826 LBY917826 LLU917826 LVQ917826 MFM917826 MPI917826 MZE917826 NJA917826 NSW917826 OCS917826 OMO917826 OWK917826 PGG917826 PQC917826 PZY917826 QJU917826 QTQ917826 RDM917826 RNI917826 RXE917826 SHA917826 SQW917826 TAS917826 TKO917826 TUK917826 UEG917826 UOC917826 UXY917826 VHU917826 VRQ917826 WBM917826 WLI917826 WVE917826 A983362 IS983362 SO983362 ACK983362 AMG983362 AWC983362 BFY983362 BPU983362 BZQ983362 CJM983362 CTI983362 DDE983362 DNA983362 DWW983362 EGS983362 EQO983362 FAK983362 FKG983362 FUC983362 GDY983362 GNU983362 GXQ983362 HHM983362 HRI983362 IBE983362 ILA983362 IUW983362 JES983362 JOO983362 JYK983362 KIG983362 KSC983362 LBY983362 LLU983362 LVQ983362 MFM983362 MPI983362 MZE983362 NJA983362 NSW983362 OCS983362 OMO983362 OWK983362 PGG983362 PQC983362 PZY983362 QJU983362 QTQ983362 RDM983362 RNI983362 RXE983362 SHA983362 SQW983362 TAS983362 TKO983362 TUK983362 UEG983362 UOC983362 UXY983362 VHU983362 VRQ983362 WBM983362 WLI983362 WVE24 WLI24 WBM24 VRQ24 VHU24 UXY24 UOC24 UEG24 TUK24 TKO24 TAS24 SQW24 SHA24 RXE24 RNI24 RDM24 QTQ24 QJU24 PZY24 PQC24 PGG24 OWK24 OMO24 OCS24 NSW24 NJA24 MZE24 MPI24 MFM24 LVQ24 LLU24 LBY24 KSC24 KIG24 JYK24 JOO24 JES24 IUW24 ILA24 IBE24 HRI24 HHM24 GXQ24 GNU24 GDY24 FUC24 FKG24 FAK24 EQO24 EGS24 DWW24 DNA24 DDE24 CTI24 CJM24 BZQ24 BPU24 BFY24 AWC24 AMG24 ACK24 SO24 IS24 A24 A36 WVE36 WLI36 WBM36 VRQ36 VHU36 UXY36 UOC36 UEG36 TUK36 TKO36 TAS36 SQW36 SHA36 RXE36 RNI36 RDM36 QTQ36 QJU36 PZY36 PQC36 PGG36 OWK36 OMO36 OCS36 NSW36 NJA36 MZE36 MPI36 MFM36 LVQ36 LLU36 LBY36 KSC36 KIG36 JYK36 JOO36 JES36 IUW36 ILA36 IBE36 HRI36 HHM36 GXQ36 GNU36 GDY36 FUC36 FKG36 FAK36 EQO36 EGS36 DWW36 DNA36 DDE36 CTI36 CJM36 BZQ36 BPU36 BFY36 AWC36 AMG36 ACK36 SO36 IS36 IS48 A48 WVE48 WLI48 WBM48 VRQ48 VHU48 UXY48 UOC48 UEG48 TUK48 TKO48 TAS48 SQW48 SHA48 RXE48 RNI48 RDM48 QTQ48 QJU48 PZY48 PQC48 PGG48 OWK48 OMO48 OCS48 NSW48 NJA48 MZE48 MPI48 MFM48 LVQ48 LLU48 LBY48 KSC48 KIG48 JYK48 JOO48 JES48 IUW48 ILA48 IBE48 HRI48 HHM48 GXQ48 GNU48 GDY48 FUC48 FKG48 FAK48 EQO48 EGS48 DWW48 DNA48 DDE48 CTI48 CJM48 BZQ48 BPU48 BFY48 AWC48 AMG48 ACK48 SO48 IS60:IS121 A60:A121 WVE60:WVE121 WLI60:WLI121 WBM60:WBM121 VRQ60:VRQ121 VHU60:VHU121 UXY60:UXY121 UOC60:UOC121 UEG60:UEG121 TUK60:TUK121 TKO60:TKO121 TAS60:TAS121 SQW60:SQW121 SHA60:SHA121 RXE60:RXE121 RNI60:RNI121 RDM60:RDM121 QTQ60:QTQ121 QJU60:QJU121 PZY60:PZY121 PQC60:PQC121 PGG60:PGG121 OWK60:OWK121 OMO60:OMO121 OCS60:OCS121 NSW60:NSW121 NJA60:NJA121 MZE60:MZE121 MPI60:MPI121 MFM60:MFM121 LVQ60:LVQ121 LLU60:LLU121 LBY60:LBY121 KSC60:KSC121 KIG60:KIG121 JYK60:JYK121 JOO60:JOO121 JES60:JES121 IUW60:IUW121 ILA60:ILA121 IBE60:IBE121 HRI60:HRI121 HHM60:HHM121 GXQ60:GXQ121 GNU60:GNU121 GDY60:GDY121 FUC60:FUC121 FKG60:FKG121 FAK60:FAK121 EQO60:EQO121 EGS60:EGS121 DWW60:DWW121 DNA60:DNA121 DDE60:DDE121 CTI60:CTI121 CJM60:CJM121 BZQ60:BZQ121 BPU60:BPU121 BFY60:BFY121 AWC60:AWC121 AMG60:AMG121 ACK60:ACK121 SO60:SO121">
      <formula1>"1,2,3,4,5"</formula1>
    </dataValidation>
  </dataValidations>
  <pageMargins left="0.7" right="0.7" top="0.75" bottom="0.75" header="0.3" footer="0.3"/>
  <pageSetup orientation="portrait" horizontalDpi="4294967295" verticalDpi="4294967295"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8"/>
  <sheetViews>
    <sheetView workbookViewId="0">
      <selection activeCell="C9" sqref="C9:D9"/>
    </sheetView>
  </sheetViews>
  <sheetFormatPr baseColWidth="10" defaultRowHeight="15.75" x14ac:dyDescent="0.25"/>
  <cols>
    <col min="1" max="1" width="24.85546875" style="136" customWidth="1"/>
    <col min="2" max="2" width="55.5703125" style="136" customWidth="1"/>
    <col min="3" max="3" width="41.28515625" style="136" customWidth="1"/>
    <col min="4" max="4" width="29.42578125" style="136" customWidth="1"/>
    <col min="5" max="5" width="29.140625" style="136" customWidth="1"/>
    <col min="6" max="16384" width="11.42578125" style="90"/>
  </cols>
  <sheetData>
    <row r="1" spans="1:5" x14ac:dyDescent="0.25">
      <c r="A1" s="404" t="s">
        <v>91</v>
      </c>
      <c r="B1" s="405"/>
      <c r="C1" s="405"/>
      <c r="D1" s="405"/>
      <c r="E1" s="109"/>
    </row>
    <row r="2" spans="1:5" ht="27.75" customHeight="1" x14ac:dyDescent="0.25">
      <c r="A2" s="110"/>
      <c r="B2" s="406" t="s">
        <v>74</v>
      </c>
      <c r="C2" s="406"/>
      <c r="D2" s="406"/>
      <c r="E2" s="111"/>
    </row>
    <row r="3" spans="1:5" ht="21" customHeight="1" x14ac:dyDescent="0.25">
      <c r="A3" s="112"/>
      <c r="B3" s="406" t="s">
        <v>146</v>
      </c>
      <c r="C3" s="406"/>
      <c r="D3" s="406"/>
      <c r="E3" s="113"/>
    </row>
    <row r="4" spans="1:5" thickBot="1" x14ac:dyDescent="0.3">
      <c r="A4" s="114"/>
      <c r="B4" s="115"/>
      <c r="C4" s="115"/>
      <c r="D4" s="115"/>
      <c r="E4" s="116"/>
    </row>
    <row r="5" spans="1:5" ht="26.25" customHeight="1" thickBot="1" x14ac:dyDescent="0.3">
      <c r="A5" s="114"/>
      <c r="B5" s="117" t="s">
        <v>75</v>
      </c>
      <c r="C5" s="407"/>
      <c r="D5" s="408"/>
      <c r="E5" s="116"/>
    </row>
    <row r="6" spans="1:5" ht="27.75" customHeight="1" thickBot="1" x14ac:dyDescent="0.3">
      <c r="A6" s="114"/>
      <c r="B6" s="140" t="s">
        <v>76</v>
      </c>
      <c r="C6" s="409"/>
      <c r="D6" s="410"/>
      <c r="E6" s="116"/>
    </row>
    <row r="7" spans="1:5" ht="29.25" customHeight="1" thickBot="1" x14ac:dyDescent="0.3">
      <c r="A7" s="114"/>
      <c r="B7" s="140" t="s">
        <v>147</v>
      </c>
      <c r="C7" s="402" t="s">
        <v>148</v>
      </c>
      <c r="D7" s="403"/>
      <c r="E7" s="116"/>
    </row>
    <row r="8" spans="1:5" ht="16.5" thickBot="1" x14ac:dyDescent="0.3">
      <c r="A8" s="114"/>
      <c r="B8" s="141" t="s">
        <v>149</v>
      </c>
      <c r="C8" s="397"/>
      <c r="D8" s="398"/>
      <c r="E8" s="116"/>
    </row>
    <row r="9" spans="1:5" ht="23.25" customHeight="1" thickBot="1" x14ac:dyDescent="0.3">
      <c r="A9" s="114"/>
      <c r="B9" s="141" t="s">
        <v>149</v>
      </c>
      <c r="C9" s="397"/>
      <c r="D9" s="398"/>
      <c r="E9" s="116"/>
    </row>
    <row r="10" spans="1:5" ht="26.25" customHeight="1" thickBot="1" x14ac:dyDescent="0.3">
      <c r="A10" s="114"/>
      <c r="B10" s="141" t="s">
        <v>149</v>
      </c>
      <c r="C10" s="397"/>
      <c r="D10" s="398"/>
      <c r="E10" s="116"/>
    </row>
    <row r="11" spans="1:5" ht="21.75" customHeight="1" thickBot="1" x14ac:dyDescent="0.3">
      <c r="A11" s="114"/>
      <c r="B11" s="141" t="s">
        <v>149</v>
      </c>
      <c r="C11" s="397"/>
      <c r="D11" s="398"/>
      <c r="E11" s="116"/>
    </row>
    <row r="12" spans="1:5" ht="32.25" thickBot="1" x14ac:dyDescent="0.3">
      <c r="A12" s="114"/>
      <c r="B12" s="142" t="s">
        <v>150</v>
      </c>
      <c r="C12" s="397">
        <f>SUM(C8:D11)</f>
        <v>0</v>
      </c>
      <c r="D12" s="398"/>
      <c r="E12" s="116"/>
    </row>
    <row r="13" spans="1:5" ht="26.25" customHeight="1" thickBot="1" x14ac:dyDescent="0.3">
      <c r="A13" s="114"/>
      <c r="B13" s="142" t="s">
        <v>151</v>
      </c>
      <c r="C13" s="397">
        <f>+C12/616000</f>
        <v>0</v>
      </c>
      <c r="D13" s="398"/>
      <c r="E13" s="116"/>
    </row>
    <row r="14" spans="1:5" ht="24.75" customHeight="1" x14ac:dyDescent="0.25">
      <c r="A14" s="114"/>
      <c r="B14" s="115"/>
      <c r="C14" s="119"/>
      <c r="D14" s="120"/>
      <c r="E14" s="116"/>
    </row>
    <row r="15" spans="1:5" ht="28.5" customHeight="1" thickBot="1" x14ac:dyDescent="0.3">
      <c r="A15" s="114"/>
      <c r="B15" s="115" t="s">
        <v>152</v>
      </c>
      <c r="C15" s="119"/>
      <c r="D15" s="120"/>
      <c r="E15" s="116"/>
    </row>
    <row r="16" spans="1:5" ht="27" customHeight="1" x14ac:dyDescent="0.25">
      <c r="A16" s="114"/>
      <c r="B16" s="121" t="s">
        <v>77</v>
      </c>
      <c r="C16" s="122"/>
      <c r="D16" s="123"/>
      <c r="E16" s="116"/>
    </row>
    <row r="17" spans="1:6" ht="28.5" customHeight="1" x14ac:dyDescent="0.25">
      <c r="A17" s="114"/>
      <c r="B17" s="114" t="s">
        <v>78</v>
      </c>
      <c r="C17" s="124"/>
      <c r="D17" s="116"/>
      <c r="E17" s="116"/>
    </row>
    <row r="18" spans="1:6" ht="15" x14ac:dyDescent="0.25">
      <c r="A18" s="114"/>
      <c r="B18" s="114" t="s">
        <v>79</v>
      </c>
      <c r="C18" s="124"/>
      <c r="D18" s="116"/>
      <c r="E18" s="116"/>
    </row>
    <row r="19" spans="1:6" ht="27" customHeight="1" thickBot="1" x14ac:dyDescent="0.3">
      <c r="A19" s="114"/>
      <c r="B19" s="125" t="s">
        <v>80</v>
      </c>
      <c r="C19" s="126"/>
      <c r="D19" s="127"/>
      <c r="E19" s="116"/>
    </row>
    <row r="20" spans="1:6" ht="27" customHeight="1" thickBot="1" x14ac:dyDescent="0.3">
      <c r="A20" s="114"/>
      <c r="B20" s="399" t="s">
        <v>81</v>
      </c>
      <c r="C20" s="400"/>
      <c r="D20" s="401"/>
      <c r="E20" s="116"/>
    </row>
    <row r="21" spans="1:6" ht="16.5" thickBot="1" x14ac:dyDescent="0.3">
      <c r="A21" s="114"/>
      <c r="B21" s="399" t="s">
        <v>82</v>
      </c>
      <c r="C21" s="400"/>
      <c r="D21" s="401"/>
      <c r="E21" s="116"/>
    </row>
    <row r="22" spans="1:6" x14ac:dyDescent="0.25">
      <c r="A22" s="114"/>
      <c r="B22" s="128" t="s">
        <v>153</v>
      </c>
      <c r="C22" s="129"/>
      <c r="D22" s="120" t="s">
        <v>83</v>
      </c>
      <c r="E22" s="116"/>
    </row>
    <row r="23" spans="1:6" ht="16.5" thickBot="1" x14ac:dyDescent="0.3">
      <c r="A23" s="114"/>
      <c r="B23" s="118" t="s">
        <v>84</v>
      </c>
      <c r="C23" s="130"/>
      <c r="D23" s="131" t="s">
        <v>83</v>
      </c>
      <c r="E23" s="116"/>
    </row>
    <row r="24" spans="1:6" ht="16.5" thickBot="1" x14ac:dyDescent="0.3">
      <c r="A24" s="114"/>
      <c r="B24" s="132"/>
      <c r="C24" s="133"/>
      <c r="D24" s="115"/>
      <c r="E24" s="134"/>
    </row>
    <row r="25" spans="1:6" x14ac:dyDescent="0.25">
      <c r="A25" s="414"/>
      <c r="B25" s="415" t="s">
        <v>85</v>
      </c>
      <c r="C25" s="417" t="s">
        <v>86</v>
      </c>
      <c r="D25" s="418"/>
      <c r="E25" s="419"/>
      <c r="F25" s="411"/>
    </row>
    <row r="26" spans="1:6" ht="16.5" thickBot="1" x14ac:dyDescent="0.3">
      <c r="A26" s="414"/>
      <c r="B26" s="416"/>
      <c r="C26" s="412" t="s">
        <v>87</v>
      </c>
      <c r="D26" s="413"/>
      <c r="E26" s="419"/>
      <c r="F26" s="411"/>
    </row>
    <row r="27" spans="1:6" thickBot="1" x14ac:dyDescent="0.3">
      <c r="A27" s="125"/>
      <c r="B27" s="135"/>
      <c r="C27" s="135"/>
      <c r="D27" s="135"/>
      <c r="E27" s="127"/>
      <c r="F27" s="108"/>
    </row>
    <row r="28" spans="1:6" x14ac:dyDescent="0.25">
      <c r="B28" s="137" t="s">
        <v>154</v>
      </c>
    </row>
  </sheetData>
  <mergeCells count="20">
    <mergeCell ref="F25:F26"/>
    <mergeCell ref="C26:D26"/>
    <mergeCell ref="B21:D21"/>
    <mergeCell ref="A25:A26"/>
    <mergeCell ref="B25:B26"/>
    <mergeCell ref="C25:D25"/>
    <mergeCell ref="E25:E26"/>
    <mergeCell ref="A1:D1"/>
    <mergeCell ref="B2:D2"/>
    <mergeCell ref="B3:D3"/>
    <mergeCell ref="C5:D5"/>
    <mergeCell ref="C6:D6"/>
    <mergeCell ref="C13:D13"/>
    <mergeCell ref="B20:D20"/>
    <mergeCell ref="C8:D8"/>
    <mergeCell ref="C7:D7"/>
    <mergeCell ref="C9:D9"/>
    <mergeCell ref="C10:D10"/>
    <mergeCell ref="C11:D11"/>
    <mergeCell ref="C12:D12"/>
  </mergeCells>
  <pageMargins left="0.7" right="0.7" top="0.75" bottom="0.75" header="0.3" footer="0.3"/>
  <pageSetup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JURIDICA</vt:lpstr>
      <vt:lpstr>TECNICA</vt:lpstr>
      <vt:lpstr>FINANCIERA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Sonia Liliana Lopez Torres</dc:creator>
  <cp:lastModifiedBy>Marlene Hernandez</cp:lastModifiedBy>
  <dcterms:created xsi:type="dcterms:W3CDTF">2014-10-22T15:49:24Z</dcterms:created>
  <dcterms:modified xsi:type="dcterms:W3CDTF">2014-12-11T23:27:19Z</dcterms:modified>
</cp:coreProperties>
</file>